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525" windowWidth="20115" windowHeight="7065"/>
  </bookViews>
  <sheets>
    <sheet name="прогноз 2016-2018" sheetId="3" r:id="rId1"/>
  </sheets>
  <definedNames>
    <definedName name="_xlnm.Print_Titles" localSheetId="0">'прогноз 2016-2018'!$A:$A</definedName>
    <definedName name="_xlnm.Print_Area" localSheetId="0">'прогноз 2016-2018'!$A$1:$BO$31</definedName>
  </definedNames>
  <calcPr calcId="145621"/>
</workbook>
</file>

<file path=xl/calcChain.xml><?xml version="1.0" encoding="utf-8"?>
<calcChain xmlns="http://schemas.openxmlformats.org/spreadsheetml/2006/main">
  <c r="AE8" i="3" l="1"/>
  <c r="AE9" i="3"/>
  <c r="AE10" i="3"/>
  <c r="AE11" i="3"/>
  <c r="AE12" i="3"/>
  <c r="AE13" i="3"/>
  <c r="AE14" i="3"/>
  <c r="AE15" i="3"/>
  <c r="AE16" i="3"/>
  <c r="AE17" i="3"/>
  <c r="AE18" i="3"/>
  <c r="AE19" i="3"/>
  <c r="AE20" i="3"/>
  <c r="AE21" i="3"/>
  <c r="AE22" i="3"/>
  <c r="AE23" i="3"/>
  <c r="AE24" i="3"/>
  <c r="AE25" i="3"/>
  <c r="AE26" i="3"/>
  <c r="AE27" i="3"/>
  <c r="AE28" i="3"/>
  <c r="AE29" i="3"/>
  <c r="AD8" i="3"/>
  <c r="AD9" i="3"/>
  <c r="AD10" i="3"/>
  <c r="AD11" i="3"/>
  <c r="AD12" i="3"/>
  <c r="AD13" i="3"/>
  <c r="AD14" i="3"/>
  <c r="AD15" i="3"/>
  <c r="AD16" i="3"/>
  <c r="AD17" i="3"/>
  <c r="AD18" i="3"/>
  <c r="AD19" i="3"/>
  <c r="AD20" i="3"/>
  <c r="AD21" i="3"/>
  <c r="AD22" i="3"/>
  <c r="AD23" i="3"/>
  <c r="AD24" i="3"/>
  <c r="AD25" i="3"/>
  <c r="AD26" i="3"/>
  <c r="AD27" i="3"/>
  <c r="AD28" i="3"/>
  <c r="AD29" i="3"/>
  <c r="AD7" i="3"/>
  <c r="AC8" i="3"/>
  <c r="AC9" i="3"/>
  <c r="AC10" i="3"/>
  <c r="AC11" i="3"/>
  <c r="AC12" i="3"/>
  <c r="AC13" i="3"/>
  <c r="AC14" i="3"/>
  <c r="AC15" i="3"/>
  <c r="AC16" i="3"/>
  <c r="AC17" i="3"/>
  <c r="AC18" i="3"/>
  <c r="AC19" i="3"/>
  <c r="AC20" i="3"/>
  <c r="AC21" i="3"/>
  <c r="AC22" i="3"/>
  <c r="AC23" i="3"/>
  <c r="AC24" i="3"/>
  <c r="AC25" i="3"/>
  <c r="AC26" i="3"/>
  <c r="AC27" i="3"/>
  <c r="AC28" i="3"/>
  <c r="AC29" i="3"/>
  <c r="BM7" i="3"/>
  <c r="AE7" i="3" l="1"/>
  <c r="AC7" i="3"/>
  <c r="BI31" i="3"/>
  <c r="BG31" i="3"/>
  <c r="BI30" i="3"/>
  <c r="BH30" i="3"/>
  <c r="BH31" i="3" s="1"/>
  <c r="BG30" i="3"/>
  <c r="E7" i="3"/>
  <c r="E12" i="3"/>
  <c r="C8" i="3" l="1"/>
  <c r="B8" i="3"/>
  <c r="J30" i="3"/>
  <c r="I30" i="3"/>
  <c r="H30" i="3"/>
  <c r="M31" i="3" l="1"/>
  <c r="L31" i="3"/>
  <c r="K31" i="3"/>
  <c r="J31" i="3"/>
  <c r="I31" i="3"/>
  <c r="H31" i="3"/>
  <c r="BL30" i="3"/>
  <c r="BL31" i="3" s="1"/>
  <c r="BK30" i="3"/>
  <c r="BK31" i="3" s="1"/>
  <c r="BJ30" i="3"/>
  <c r="BJ31" i="3" s="1"/>
  <c r="BF30" i="3"/>
  <c r="BF31" i="3" s="1"/>
  <c r="BE30" i="3"/>
  <c r="BE31" i="3" s="1"/>
  <c r="BD30" i="3"/>
  <c r="BD31" i="3" s="1"/>
  <c r="BC30" i="3"/>
  <c r="BC31" i="3" s="1"/>
  <c r="BB30" i="3"/>
  <c r="BB31" i="3" s="1"/>
  <c r="BA30" i="3"/>
  <c r="BA31" i="3" s="1"/>
  <c r="AZ30" i="3"/>
  <c r="AZ31" i="3" s="1"/>
  <c r="AY30" i="3"/>
  <c r="AY31" i="3" s="1"/>
  <c r="AX30" i="3"/>
  <c r="AX31" i="3" s="1"/>
  <c r="AW30" i="3"/>
  <c r="AW31" i="3" s="1"/>
  <c r="AV30" i="3"/>
  <c r="AV31" i="3" s="1"/>
  <c r="AU30" i="3"/>
  <c r="AU31" i="3" s="1"/>
  <c r="AT30" i="3"/>
  <c r="AT31" i="3" s="1"/>
  <c r="AS30" i="3"/>
  <c r="AS31" i="3" s="1"/>
  <c r="AR30" i="3"/>
  <c r="AR31" i="3" s="1"/>
  <c r="AQ30" i="3"/>
  <c r="AQ31" i="3" s="1"/>
  <c r="AP30" i="3"/>
  <c r="AP31" i="3" s="1"/>
  <c r="AO30" i="3"/>
  <c r="AO31" i="3" s="1"/>
  <c r="AN30" i="3"/>
  <c r="AN31" i="3" s="1"/>
  <c r="AM30" i="3"/>
  <c r="AM31" i="3" s="1"/>
  <c r="AL30" i="3"/>
  <c r="AL31" i="3" s="1"/>
  <c r="AK30" i="3"/>
  <c r="AK31" i="3" s="1"/>
  <c r="AJ30" i="3"/>
  <c r="AJ31" i="3" s="1"/>
  <c r="AI30" i="3"/>
  <c r="AI31" i="3" s="1"/>
  <c r="AH30" i="3"/>
  <c r="AH31" i="3" s="1"/>
  <c r="AG30" i="3"/>
  <c r="AG31" i="3" s="1"/>
  <c r="AF30" i="3"/>
  <c r="AF31" i="3" s="1"/>
  <c r="AB30" i="3"/>
  <c r="AB31" i="3" s="1"/>
  <c r="AA30" i="3"/>
  <c r="AA31" i="3" s="1"/>
  <c r="Z30" i="3"/>
  <c r="Z31" i="3" s="1"/>
  <c r="Y30" i="3"/>
  <c r="Y31" i="3" s="1"/>
  <c r="X30" i="3"/>
  <c r="X31" i="3" s="1"/>
  <c r="W30" i="3"/>
  <c r="W31" i="3" s="1"/>
  <c r="V30" i="3"/>
  <c r="V31" i="3" s="1"/>
  <c r="U30" i="3"/>
  <c r="U31" i="3" s="1"/>
  <c r="T30" i="3"/>
  <c r="T31" i="3" s="1"/>
  <c r="S30" i="3"/>
  <c r="S31" i="3" s="1"/>
  <c r="R30" i="3"/>
  <c r="R31" i="3" s="1"/>
  <c r="Q30" i="3"/>
  <c r="Q31" i="3" s="1"/>
  <c r="P30" i="3"/>
  <c r="P31" i="3" s="1"/>
  <c r="O30" i="3"/>
  <c r="O31" i="3" s="1"/>
  <c r="N30" i="3"/>
  <c r="N31" i="3" s="1"/>
  <c r="G30" i="3"/>
  <c r="G31" i="3" s="1"/>
  <c r="F30" i="3"/>
  <c r="F31" i="3" s="1"/>
  <c r="E30" i="3"/>
  <c r="E31" i="3" s="1"/>
  <c r="D29" i="3"/>
  <c r="C29" i="3"/>
  <c r="B29" i="3"/>
  <c r="D28" i="3"/>
  <c r="C28" i="3"/>
  <c r="BN28" i="3" s="1"/>
  <c r="B28" i="3"/>
  <c r="D27" i="3"/>
  <c r="C27" i="3"/>
  <c r="B27" i="3"/>
  <c r="D26" i="3"/>
  <c r="C26" i="3"/>
  <c r="BN26" i="3" s="1"/>
  <c r="B26" i="3"/>
  <c r="D25" i="3"/>
  <c r="C25" i="3"/>
  <c r="B25" i="3"/>
  <c r="D24" i="3"/>
  <c r="C24" i="3"/>
  <c r="BN24" i="3" s="1"/>
  <c r="B24" i="3"/>
  <c r="D23" i="3"/>
  <c r="C23" i="3"/>
  <c r="B23" i="3"/>
  <c r="D22" i="3"/>
  <c r="C22" i="3"/>
  <c r="BN22" i="3" s="1"/>
  <c r="B22" i="3"/>
  <c r="D21" i="3"/>
  <c r="C21" i="3"/>
  <c r="B21" i="3"/>
  <c r="D20" i="3"/>
  <c r="C20" i="3"/>
  <c r="BN20" i="3" s="1"/>
  <c r="B20" i="3"/>
  <c r="D19" i="3"/>
  <c r="C19" i="3"/>
  <c r="B19" i="3"/>
  <c r="D18" i="3"/>
  <c r="C18" i="3"/>
  <c r="BN18" i="3" s="1"/>
  <c r="B18" i="3"/>
  <c r="D17" i="3"/>
  <c r="C17" i="3"/>
  <c r="B17" i="3"/>
  <c r="D16" i="3"/>
  <c r="C16" i="3"/>
  <c r="BN16" i="3" s="1"/>
  <c r="B16" i="3"/>
  <c r="D15" i="3"/>
  <c r="C15" i="3"/>
  <c r="B15" i="3"/>
  <c r="D14" i="3"/>
  <c r="C14" i="3"/>
  <c r="BN14" i="3" s="1"/>
  <c r="B14" i="3"/>
  <c r="D13" i="3"/>
  <c r="C13" i="3"/>
  <c r="B13" i="3"/>
  <c r="D12" i="3"/>
  <c r="C12" i="3"/>
  <c r="BN12" i="3" s="1"/>
  <c r="B12" i="3"/>
  <c r="D11" i="3"/>
  <c r="C11" i="3"/>
  <c r="B11" i="3"/>
  <c r="D10" i="3"/>
  <c r="C10" i="3"/>
  <c r="BN10" i="3" s="1"/>
  <c r="B10" i="3"/>
  <c r="D9" i="3"/>
  <c r="C9" i="3"/>
  <c r="B9" i="3"/>
  <c r="D8" i="3"/>
  <c r="D30" i="3" s="1"/>
  <c r="D7" i="3"/>
  <c r="C7" i="3"/>
  <c r="B7" i="3"/>
  <c r="BO18" i="3" l="1"/>
  <c r="BO22" i="3"/>
  <c r="BO24" i="3"/>
  <c r="BO26" i="3"/>
  <c r="BO28" i="3"/>
  <c r="BO10" i="3"/>
  <c r="BO12" i="3"/>
  <c r="BO14" i="3"/>
  <c r="BO16" i="3"/>
  <c r="BO20" i="3"/>
  <c r="BM11" i="3"/>
  <c r="BM13" i="3"/>
  <c r="BM15" i="3"/>
  <c r="BM17" i="3"/>
  <c r="BM19" i="3"/>
  <c r="BM21" i="3"/>
  <c r="BM23" i="3"/>
  <c r="BM25" i="3"/>
  <c r="BM27" i="3"/>
  <c r="BM29" i="3"/>
  <c r="BM9" i="3"/>
  <c r="AC30" i="3"/>
  <c r="AC31" i="3" s="1"/>
  <c r="BN11" i="3"/>
  <c r="BN13" i="3"/>
  <c r="BN17" i="3"/>
  <c r="BN21" i="3"/>
  <c r="BN25" i="3"/>
  <c r="BN29" i="3"/>
  <c r="B30" i="3"/>
  <c r="B31" i="3" s="1"/>
  <c r="AD30" i="3"/>
  <c r="AD31" i="3" s="1"/>
  <c r="BO9" i="3"/>
  <c r="BM10" i="3"/>
  <c r="BO11" i="3"/>
  <c r="BM12" i="3"/>
  <c r="BO13" i="3"/>
  <c r="BM14" i="3"/>
  <c r="BO15" i="3"/>
  <c r="BM16" i="3"/>
  <c r="BO17" i="3"/>
  <c r="BM18" i="3"/>
  <c r="BO19" i="3"/>
  <c r="BM20" i="3"/>
  <c r="BO21" i="3"/>
  <c r="BM22" i="3"/>
  <c r="BO23" i="3"/>
  <c r="BM24" i="3"/>
  <c r="BO25" i="3"/>
  <c r="BM26" i="3"/>
  <c r="BO27" i="3"/>
  <c r="BM28" i="3"/>
  <c r="BO29" i="3"/>
  <c r="BN9" i="3"/>
  <c r="BN15" i="3"/>
  <c r="BN19" i="3"/>
  <c r="BN23" i="3"/>
  <c r="BN27" i="3"/>
  <c r="C30" i="3"/>
  <c r="C31" i="3" s="1"/>
  <c r="AE30" i="3"/>
  <c r="AE31" i="3" s="1"/>
  <c r="D31" i="3"/>
  <c r="BN7" i="3"/>
  <c r="BM8" i="3"/>
  <c r="BO8" i="3"/>
  <c r="BO7" i="3"/>
  <c r="BN8" i="3"/>
  <c r="BN30" i="3" l="1"/>
  <c r="BN31" i="3" s="1"/>
  <c r="BM30" i="3"/>
  <c r="BM31" i="3" s="1"/>
  <c r="BO30" i="3"/>
  <c r="BO31" i="3" s="1"/>
</calcChain>
</file>

<file path=xl/sharedStrings.xml><?xml version="1.0" encoding="utf-8"?>
<sst xmlns="http://schemas.openxmlformats.org/spreadsheetml/2006/main" count="138" uniqueCount="55">
  <si>
    <t>(тыс.руб.)</t>
  </si>
  <si>
    <t>Наименование муниципального образования</t>
  </si>
  <si>
    <t>НАЛОГОВЫЕ ДОХОДЫ</t>
  </si>
  <si>
    <t>Налог на доходы физ.лиц</t>
  </si>
  <si>
    <t>ЕНВД</t>
  </si>
  <si>
    <t>Единый сельхоз. налог</t>
  </si>
  <si>
    <t>ПСН</t>
  </si>
  <si>
    <t>Налог на имущество</t>
  </si>
  <si>
    <t>Земельный налог</t>
  </si>
  <si>
    <t>Госпошлина</t>
  </si>
  <si>
    <t>НЕНАЛОГОВЫЕ ДОХОДЫ</t>
  </si>
  <si>
    <t>Доходы от сдачи в аренду имущества</t>
  </si>
  <si>
    <t>1 11 09045</t>
  </si>
  <si>
    <t>Плата за негативное воздействие на окр. среду</t>
  </si>
  <si>
    <t>Прочие доходы от оказания платных услуг (работ)</t>
  </si>
  <si>
    <t>Доходы, поступающие в порядке возмещения расходов, понесенных в связи с эксплуатацией  имущества</t>
  </si>
  <si>
    <t>Прочие доходы от компенсации затрат бюджетов</t>
  </si>
  <si>
    <t>Штрафы</t>
  </si>
  <si>
    <t>ИТОГО ДОХОДОВ</t>
  </si>
  <si>
    <t>Прогноз</t>
  </si>
  <si>
    <t>2015 года</t>
  </si>
  <si>
    <t>2016 года</t>
  </si>
  <si>
    <t>Муниципальный район</t>
  </si>
  <si>
    <t>г.Тогучин</t>
  </si>
  <si>
    <t>р.п.Горный</t>
  </si>
  <si>
    <t>Борцовский</t>
  </si>
  <si>
    <t>Буготакский</t>
  </si>
  <si>
    <t>Вассинский</t>
  </si>
  <si>
    <t>Гутовский</t>
  </si>
  <si>
    <t>Завьяловский</t>
  </si>
  <si>
    <t>Заречный</t>
  </si>
  <si>
    <t>Киикский</t>
  </si>
  <si>
    <t>Кировский</t>
  </si>
  <si>
    <t>Коуракский</t>
  </si>
  <si>
    <t>Кудельно-Ключевской</t>
  </si>
  <si>
    <t>Кудринский</t>
  </si>
  <si>
    <t>Лебедевский</t>
  </si>
  <si>
    <t>Мирновский</t>
  </si>
  <si>
    <t>Нечаевский</t>
  </si>
  <si>
    <t>Репьевский</t>
  </si>
  <si>
    <t>Степногутовский</t>
  </si>
  <si>
    <t>Сурковский</t>
  </si>
  <si>
    <t>Усть-Каменский</t>
  </si>
  <si>
    <t>Чемской</t>
  </si>
  <si>
    <t>Шахтинский</t>
  </si>
  <si>
    <t>ИТОГО по МО</t>
  </si>
  <si>
    <t>ВСЕГО</t>
  </si>
  <si>
    <t>2017 года</t>
  </si>
  <si>
    <t>Акцизы</t>
  </si>
  <si>
    <t xml:space="preserve">ПРОГНОЗ КОНСОЛИДИРОВАННОГО БЮДЖЕТА ТОГУЧИНСКОГО РАЙОНА НА 2016-2018 гг. </t>
  </si>
  <si>
    <t>2018 года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</si>
  <si>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</si>
  <si>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</si>
  <si>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Арендная плата за земельные участки, государственная собственность на которые не разграничена</t>
  </si>
  <si>
    <t>Арендная плата за земли после разграничения государственной собственности на землю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</si>
</sst>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&quot;р.&quot;_-;\-* #,##0.00&quot;р.&quot;_-;_-* &quot;-&quot;??&quot;р.&quot;_-;_-@_-"/>
    <numFmt numFmtId="164" formatCode="0.0"/>
    <numFmt numFmtId="165" formatCode="#,##0.0;[Red]\-#,##0.0"/>
    <numFmt numFmtId="166" formatCode="#,##0.0"/>
    <numFmt numFmtId="167" formatCode="#,##0.0_ ;[Red]\-#,##0.0\ "/>
  </numFmts>
  <fonts count="1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indexed="62"/>
      <name val="Calibri"/>
      <family val="2"/>
      <charset val="204"/>
      <scheme val="minor"/>
    </font>
    <font>
      <b/>
      <sz val="10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6" fillId="0" borderId="0"/>
    <xf numFmtId="0" fontId="1" fillId="0" borderId="7" applyNumberFormat="0">
      <alignment horizontal="right" vertical="top"/>
    </xf>
    <xf numFmtId="0" fontId="2" fillId="0" borderId="8" applyNumberFormat="0">
      <alignment horizontal="right" vertical="top"/>
    </xf>
    <xf numFmtId="49" fontId="11" fillId="6" borderId="7">
      <alignment horizontal="left" vertical="top" wrapText="1"/>
    </xf>
    <xf numFmtId="44" fontId="2" fillId="0" borderId="0" applyFont="0" applyFill="0" applyBorder="0" applyAlignment="0" applyProtection="0"/>
  </cellStyleXfs>
  <cellXfs count="112">
    <xf numFmtId="0" fontId="0" fillId="0" borderId="0" xfId="0"/>
    <xf numFmtId="0" fontId="3" fillId="0" borderId="0" xfId="0" applyFont="1" applyAlignment="1">
      <alignment vertical="center" wrapText="1"/>
    </xf>
    <xf numFmtId="0" fontId="0" fillId="0" borderId="0" xfId="0" applyAlignment="1">
      <alignment horizontal="right"/>
    </xf>
    <xf numFmtId="0" fontId="4" fillId="0" borderId="0" xfId="0" applyFont="1" applyAlignment="1">
      <alignment horizontal="right"/>
    </xf>
    <xf numFmtId="0" fontId="4" fillId="2" borderId="7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wrapText="1"/>
    </xf>
    <xf numFmtId="164" fontId="4" fillId="2" borderId="7" xfId="0" applyNumberFormat="1" applyFont="1" applyFill="1" applyBorder="1"/>
    <xf numFmtId="164" fontId="5" fillId="2" borderId="7" xfId="0" applyNumberFormat="1" applyFont="1" applyFill="1" applyBorder="1"/>
    <xf numFmtId="0" fontId="4" fillId="4" borderId="7" xfId="0" applyFont="1" applyFill="1" applyBorder="1"/>
    <xf numFmtId="0" fontId="4" fillId="0" borderId="7" xfId="0" applyFont="1" applyFill="1" applyBorder="1"/>
    <xf numFmtId="0" fontId="5" fillId="4" borderId="7" xfId="0" applyFont="1" applyFill="1" applyBorder="1"/>
    <xf numFmtId="164" fontId="4" fillId="4" borderId="7" xfId="0" applyNumberFormat="1" applyFont="1" applyFill="1" applyBorder="1"/>
    <xf numFmtId="164" fontId="5" fillId="4" borderId="7" xfId="0" applyNumberFormat="1" applyFont="1" applyFill="1" applyBorder="1"/>
    <xf numFmtId="0" fontId="5" fillId="4" borderId="6" xfId="0" applyFont="1" applyFill="1" applyBorder="1"/>
    <xf numFmtId="164" fontId="0" fillId="0" borderId="0" xfId="0" applyNumberFormat="1"/>
    <xf numFmtId="165" fontId="2" fillId="7" borderId="0" xfId="3" applyNumberFormat="1" applyFill="1" applyBorder="1">
      <alignment horizontal="right" vertical="top"/>
    </xf>
    <xf numFmtId="165" fontId="2" fillId="7" borderId="0" xfId="3" applyNumberFormat="1" applyFill="1" applyBorder="1" applyProtection="1">
      <alignment horizontal="right" vertical="top"/>
    </xf>
    <xf numFmtId="167" fontId="0" fillId="0" borderId="0" xfId="0" applyNumberFormat="1" applyBorder="1"/>
    <xf numFmtId="0" fontId="3" fillId="0" borderId="0" xfId="0" applyFont="1" applyAlignment="1">
      <alignment horizontal="center" vertical="center" wrapText="1"/>
    </xf>
    <xf numFmtId="0" fontId="0" fillId="3" borderId="0" xfId="0" applyFill="1"/>
    <xf numFmtId="0" fontId="0" fillId="3" borderId="0" xfId="0" applyFill="1" applyAlignment="1">
      <alignment horizontal="right"/>
    </xf>
    <xf numFmtId="0" fontId="5" fillId="4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44" fontId="4" fillId="2" borderId="7" xfId="5" applyFont="1" applyFill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164" fontId="4" fillId="5" borderId="7" xfId="0" applyNumberFormat="1" applyFont="1" applyFill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165" fontId="4" fillId="0" borderId="8" xfId="3" applyNumberFormat="1" applyFont="1" applyFill="1" applyAlignment="1">
      <alignment horizontal="center" vertical="center"/>
    </xf>
    <xf numFmtId="0" fontId="5" fillId="0" borderId="7" xfId="0" applyFont="1" applyFill="1" applyBorder="1" applyAlignment="1" applyProtection="1">
      <alignment horizontal="center" vertical="center"/>
      <protection locked="0"/>
    </xf>
    <xf numFmtId="165" fontId="4" fillId="0" borderId="8" xfId="3" applyNumberFormat="1" applyFont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164" fontId="5" fillId="2" borderId="7" xfId="0" applyNumberFormat="1" applyFont="1" applyFill="1" applyBorder="1" applyAlignment="1">
      <alignment horizontal="center" vertical="center"/>
    </xf>
    <xf numFmtId="164" fontId="5" fillId="3" borderId="7" xfId="0" applyNumberFormat="1" applyFont="1" applyFill="1" applyBorder="1" applyAlignment="1">
      <alignment horizontal="center" vertical="center" wrapText="1"/>
    </xf>
    <xf numFmtId="166" fontId="4" fillId="3" borderId="7" xfId="0" applyNumberFormat="1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164" fontId="5" fillId="3" borderId="2" xfId="1" applyNumberFormat="1" applyFont="1" applyFill="1" applyBorder="1" applyAlignment="1">
      <alignment horizontal="center" vertical="center" wrapText="1"/>
    </xf>
    <xf numFmtId="165" fontId="8" fillId="3" borderId="7" xfId="2" applyNumberFormat="1" applyFont="1" applyFill="1" applyAlignment="1">
      <alignment horizontal="center" vertical="center"/>
    </xf>
    <xf numFmtId="165" fontId="7" fillId="3" borderId="7" xfId="2" applyNumberFormat="1" applyFont="1" applyFill="1" applyAlignment="1">
      <alignment horizontal="center" vertical="center"/>
    </xf>
    <xf numFmtId="165" fontId="4" fillId="0" borderId="9" xfId="3" applyNumberFormat="1" applyFont="1" applyBorder="1" applyAlignment="1">
      <alignment horizontal="center" vertical="center"/>
    </xf>
    <xf numFmtId="164" fontId="4" fillId="0" borderId="7" xfId="0" applyNumberFormat="1" applyFont="1" applyBorder="1" applyAlignment="1" applyProtection="1">
      <alignment horizontal="center" vertical="center"/>
    </xf>
    <xf numFmtId="164" fontId="5" fillId="3" borderId="7" xfId="0" applyNumberFormat="1" applyFont="1" applyFill="1" applyBorder="1" applyAlignment="1">
      <alignment horizontal="center" vertical="center"/>
    </xf>
    <xf numFmtId="164" fontId="5" fillId="4" borderId="7" xfId="0" applyNumberFormat="1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164" fontId="9" fillId="0" borderId="7" xfId="1" applyNumberFormat="1" applyFont="1" applyFill="1" applyBorder="1" applyAlignment="1" applyProtection="1">
      <alignment horizontal="center" vertical="center"/>
    </xf>
    <xf numFmtId="164" fontId="4" fillId="2" borderId="7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7" fontId="5" fillId="4" borderId="7" xfId="0" applyNumberFormat="1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65" fontId="5" fillId="4" borderId="7" xfId="0" applyNumberFormat="1" applyFont="1" applyFill="1" applyBorder="1" applyAlignment="1">
      <alignment horizontal="center" vertical="center"/>
    </xf>
    <xf numFmtId="165" fontId="4" fillId="4" borderId="7" xfId="0" applyNumberFormat="1" applyFont="1" applyFill="1" applyBorder="1" applyAlignment="1">
      <alignment horizontal="center" vertical="center"/>
    </xf>
    <xf numFmtId="164" fontId="4" fillId="4" borderId="7" xfId="0" applyNumberFormat="1" applyFont="1" applyFill="1" applyBorder="1" applyAlignment="1">
      <alignment horizontal="center" vertical="center"/>
    </xf>
    <xf numFmtId="166" fontId="5" fillId="4" borderId="7" xfId="0" applyNumberFormat="1" applyFont="1" applyFill="1" applyBorder="1" applyAlignment="1">
      <alignment horizontal="center" vertical="center"/>
    </xf>
    <xf numFmtId="166" fontId="4" fillId="4" borderId="7" xfId="0" applyNumberFormat="1" applyFont="1" applyFill="1" applyBorder="1" applyAlignment="1">
      <alignment horizontal="center" vertical="center"/>
    </xf>
    <xf numFmtId="166" fontId="4" fillId="4" borderId="2" xfId="0" applyNumberFormat="1" applyFont="1" applyFill="1" applyBorder="1" applyAlignment="1">
      <alignment horizontal="center" vertical="center"/>
    </xf>
    <xf numFmtId="165" fontId="5" fillId="4" borderId="9" xfId="3" applyNumberFormat="1" applyFont="1" applyFill="1" applyBorder="1" applyAlignment="1">
      <alignment horizontal="center" vertical="center"/>
    </xf>
    <xf numFmtId="165" fontId="4" fillId="4" borderId="9" xfId="3" applyNumberFormat="1" applyFont="1" applyFill="1" applyBorder="1" applyAlignment="1">
      <alignment horizontal="center" vertical="center"/>
    </xf>
    <xf numFmtId="164" fontId="4" fillId="4" borderId="2" xfId="0" applyNumberFormat="1" applyFont="1" applyFill="1" applyBorder="1" applyAlignment="1">
      <alignment horizontal="center" vertical="center"/>
    </xf>
    <xf numFmtId="165" fontId="5" fillId="0" borderId="8" xfId="3" applyNumberFormat="1" applyFont="1" applyFill="1" applyAlignment="1">
      <alignment horizontal="center" vertical="center"/>
    </xf>
    <xf numFmtId="165" fontId="5" fillId="0" borderId="8" xfId="3" applyNumberFormat="1" applyFont="1" applyAlignment="1">
      <alignment horizontal="center" vertical="center"/>
    </xf>
    <xf numFmtId="166" fontId="8" fillId="3" borderId="7" xfId="2" applyNumberFormat="1" applyFont="1" applyFill="1" applyBorder="1" applyAlignment="1">
      <alignment horizontal="center" vertical="center"/>
    </xf>
    <xf numFmtId="0" fontId="12" fillId="0" borderId="0" xfId="0" applyFont="1"/>
    <xf numFmtId="0" fontId="5" fillId="0" borderId="7" xfId="0" applyFont="1" applyFill="1" applyBorder="1" applyAlignment="1" applyProtection="1">
      <alignment horizontal="center" vertical="center"/>
    </xf>
    <xf numFmtId="165" fontId="5" fillId="0" borderId="7" xfId="3" applyNumberFormat="1" applyFont="1" applyBorder="1" applyAlignment="1" applyProtection="1">
      <alignment horizontal="center" vertical="center"/>
    </xf>
    <xf numFmtId="0" fontId="5" fillId="0" borderId="7" xfId="0" applyNumberFormat="1" applyFont="1" applyBorder="1" applyAlignment="1">
      <alignment horizontal="center" vertical="center"/>
    </xf>
    <xf numFmtId="165" fontId="5" fillId="0" borderId="7" xfId="3" applyNumberFormat="1" applyFont="1" applyBorder="1" applyAlignment="1">
      <alignment horizontal="center" vertical="center"/>
    </xf>
    <xf numFmtId="164" fontId="5" fillId="4" borderId="2" xfId="0" applyNumberFormat="1" applyFont="1" applyFill="1" applyBorder="1" applyAlignment="1">
      <alignment horizontal="center" vertical="center"/>
    </xf>
    <xf numFmtId="44" fontId="5" fillId="2" borderId="7" xfId="5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6">
    <cellStyle name="Данные (редактируемые)" xfId="3"/>
    <cellStyle name="Данные (только для чтения)" xfId="2"/>
    <cellStyle name="Денежный" xfId="5" builtinId="4"/>
    <cellStyle name="Обычный" xfId="0" builtinId="0"/>
    <cellStyle name="Обычный 2" xfId="1"/>
    <cellStyle name="Свойства элементов измерения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33"/>
  <sheetViews>
    <sheetView tabSelected="1" view="pageBreakPreview" zoomScaleNormal="100" workbookViewId="0">
      <pane xSplit="1" ySplit="6" topLeftCell="B7" activePane="bottomRight" state="frozen"/>
      <selection pane="topRight" activeCell="B1" sqref="B1"/>
      <selection pane="bottomLeft" activeCell="A5" sqref="A5"/>
      <selection pane="bottomRight" sqref="A1:O1"/>
    </sheetView>
  </sheetViews>
  <sheetFormatPr defaultRowHeight="12.75" x14ac:dyDescent="0.2"/>
  <cols>
    <col min="1" max="1" width="18.42578125" customWidth="1"/>
    <col min="2" max="3" width="8.5703125" customWidth="1"/>
    <col min="4" max="4" width="9" customWidth="1"/>
    <col min="5" max="5" width="9.5703125" bestFit="1" customWidth="1"/>
    <col min="20" max="22" width="8.28515625" customWidth="1"/>
    <col min="23" max="25" width="10" customWidth="1"/>
    <col min="26" max="28" width="7.5703125" customWidth="1"/>
    <col min="29" max="34" width="8.7109375" customWidth="1"/>
    <col min="35" max="37" width="8" customWidth="1"/>
    <col min="38" max="38" width="8.5703125" style="71" customWidth="1"/>
    <col min="39" max="40" width="8.5703125" customWidth="1"/>
    <col min="41" max="43" width="8.5703125" hidden="1" customWidth="1"/>
    <col min="44" max="44" width="8" style="71" customWidth="1"/>
    <col min="45" max="46" width="8" customWidth="1"/>
    <col min="47" max="47" width="7.85546875" style="71" customWidth="1"/>
    <col min="48" max="49" width="7.85546875" customWidth="1"/>
    <col min="50" max="50" width="8" style="71" customWidth="1"/>
    <col min="51" max="52" width="8" customWidth="1"/>
    <col min="53" max="53" width="9.42578125" style="71" customWidth="1"/>
    <col min="54" max="55" width="7.5703125" customWidth="1"/>
    <col min="56" max="56" width="7.28515625" style="71" customWidth="1"/>
    <col min="57" max="58" width="7.28515625" customWidth="1"/>
    <col min="59" max="59" width="7.28515625" style="71" customWidth="1"/>
    <col min="60" max="61" width="7.28515625" customWidth="1"/>
    <col min="62" max="62" width="7.28515625" style="71" customWidth="1"/>
    <col min="63" max="64" width="7.28515625" customWidth="1"/>
    <col min="65" max="67" width="8.85546875" customWidth="1"/>
  </cols>
  <sheetData>
    <row r="1" spans="1:68" ht="42" customHeight="1" x14ac:dyDescent="0.2">
      <c r="A1" s="108" t="s">
        <v>49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"/>
      <c r="Q1" s="1"/>
      <c r="R1" s="1"/>
      <c r="S1" s="1"/>
      <c r="T1" s="1"/>
      <c r="U1" s="1"/>
      <c r="V1" s="1"/>
      <c r="W1" s="19"/>
      <c r="X1" s="19"/>
      <c r="Y1" s="19"/>
    </row>
    <row r="3" spans="1:68" x14ac:dyDescent="0.2">
      <c r="E3" s="20"/>
      <c r="F3" s="20"/>
      <c r="G3" s="21"/>
      <c r="H3" s="2"/>
      <c r="I3" s="2"/>
      <c r="J3" s="2"/>
      <c r="M3" s="3"/>
      <c r="P3" s="3" t="s">
        <v>0</v>
      </c>
      <c r="Q3" s="3"/>
      <c r="R3" s="3"/>
      <c r="S3" s="3"/>
      <c r="W3" s="2"/>
      <c r="X3" s="2"/>
      <c r="Y3" s="2"/>
    </row>
    <row r="4" spans="1:68" ht="63" customHeight="1" x14ac:dyDescent="0.2">
      <c r="A4" s="109" t="s">
        <v>1</v>
      </c>
      <c r="B4" s="105" t="s">
        <v>2</v>
      </c>
      <c r="C4" s="106"/>
      <c r="D4" s="107"/>
      <c r="E4" s="102" t="s">
        <v>3</v>
      </c>
      <c r="F4" s="103"/>
      <c r="G4" s="104"/>
      <c r="H4" s="102" t="s">
        <v>48</v>
      </c>
      <c r="I4" s="103"/>
      <c r="J4" s="104"/>
      <c r="K4" s="102" t="s">
        <v>4</v>
      </c>
      <c r="L4" s="103"/>
      <c r="M4" s="104"/>
      <c r="N4" s="102" t="s">
        <v>5</v>
      </c>
      <c r="O4" s="103"/>
      <c r="P4" s="104"/>
      <c r="Q4" s="102" t="s">
        <v>6</v>
      </c>
      <c r="R4" s="103"/>
      <c r="S4" s="104"/>
      <c r="T4" s="102" t="s">
        <v>7</v>
      </c>
      <c r="U4" s="103"/>
      <c r="V4" s="104"/>
      <c r="W4" s="102" t="s">
        <v>8</v>
      </c>
      <c r="X4" s="103"/>
      <c r="Y4" s="104"/>
      <c r="Z4" s="102" t="s">
        <v>9</v>
      </c>
      <c r="AA4" s="103"/>
      <c r="AB4" s="104"/>
      <c r="AC4" s="105" t="s">
        <v>10</v>
      </c>
      <c r="AD4" s="106"/>
      <c r="AE4" s="107"/>
      <c r="AF4" s="87" t="s">
        <v>53</v>
      </c>
      <c r="AG4" s="88"/>
      <c r="AH4" s="89"/>
      <c r="AI4" s="87" t="s">
        <v>54</v>
      </c>
      <c r="AJ4" s="88"/>
      <c r="AK4" s="89"/>
      <c r="AL4" s="87" t="s">
        <v>11</v>
      </c>
      <c r="AM4" s="88"/>
      <c r="AN4" s="89"/>
      <c r="AO4" s="99" t="s">
        <v>12</v>
      </c>
      <c r="AP4" s="100"/>
      <c r="AQ4" s="101"/>
      <c r="AR4" s="87" t="s">
        <v>13</v>
      </c>
      <c r="AS4" s="88"/>
      <c r="AT4" s="89"/>
      <c r="AU4" s="99" t="s">
        <v>14</v>
      </c>
      <c r="AV4" s="100"/>
      <c r="AW4" s="101"/>
      <c r="AX4" s="84" t="s">
        <v>15</v>
      </c>
      <c r="AY4" s="85"/>
      <c r="AZ4" s="86"/>
      <c r="BA4" s="87" t="s">
        <v>16</v>
      </c>
      <c r="BB4" s="88"/>
      <c r="BC4" s="89"/>
      <c r="BD4" s="90" t="s">
        <v>51</v>
      </c>
      <c r="BE4" s="91"/>
      <c r="BF4" s="92"/>
      <c r="BG4" s="90" t="s">
        <v>52</v>
      </c>
      <c r="BH4" s="91"/>
      <c r="BI4" s="92"/>
      <c r="BJ4" s="87" t="s">
        <v>17</v>
      </c>
      <c r="BK4" s="88"/>
      <c r="BL4" s="89"/>
      <c r="BM4" s="78" t="s">
        <v>18</v>
      </c>
      <c r="BN4" s="79"/>
      <c r="BO4" s="80"/>
    </row>
    <row r="5" spans="1:68" ht="13.5" customHeight="1" x14ac:dyDescent="0.2">
      <c r="A5" s="110"/>
      <c r="B5" s="93" t="s">
        <v>19</v>
      </c>
      <c r="C5" s="94"/>
      <c r="D5" s="95"/>
      <c r="E5" s="96" t="s">
        <v>19</v>
      </c>
      <c r="F5" s="97"/>
      <c r="G5" s="98"/>
      <c r="H5" s="96" t="s">
        <v>19</v>
      </c>
      <c r="I5" s="97"/>
      <c r="J5" s="98"/>
      <c r="K5" s="96" t="s">
        <v>19</v>
      </c>
      <c r="L5" s="97"/>
      <c r="M5" s="98"/>
      <c r="N5" s="96" t="s">
        <v>19</v>
      </c>
      <c r="O5" s="97"/>
      <c r="P5" s="98"/>
      <c r="Q5" s="96" t="s">
        <v>19</v>
      </c>
      <c r="R5" s="97"/>
      <c r="S5" s="98"/>
      <c r="T5" s="96" t="s">
        <v>19</v>
      </c>
      <c r="U5" s="97"/>
      <c r="V5" s="98"/>
      <c r="W5" s="96" t="s">
        <v>19</v>
      </c>
      <c r="X5" s="97"/>
      <c r="Y5" s="98"/>
      <c r="Z5" s="96" t="s">
        <v>19</v>
      </c>
      <c r="AA5" s="97"/>
      <c r="AB5" s="98"/>
      <c r="AC5" s="93" t="s">
        <v>19</v>
      </c>
      <c r="AD5" s="94"/>
      <c r="AE5" s="95"/>
      <c r="AF5" s="81" t="s">
        <v>19</v>
      </c>
      <c r="AG5" s="82"/>
      <c r="AH5" s="83"/>
      <c r="AI5" s="81" t="s">
        <v>19</v>
      </c>
      <c r="AJ5" s="82"/>
      <c r="AK5" s="83"/>
      <c r="AL5" s="81" t="s">
        <v>19</v>
      </c>
      <c r="AM5" s="82"/>
      <c r="AN5" s="83"/>
      <c r="AO5" s="81" t="s">
        <v>19</v>
      </c>
      <c r="AP5" s="82"/>
      <c r="AQ5" s="83"/>
      <c r="AR5" s="81" t="s">
        <v>19</v>
      </c>
      <c r="AS5" s="82"/>
      <c r="AT5" s="83"/>
      <c r="AU5" s="81" t="s">
        <v>19</v>
      </c>
      <c r="AV5" s="82"/>
      <c r="AW5" s="83"/>
      <c r="AX5" s="81" t="s">
        <v>19</v>
      </c>
      <c r="AY5" s="82"/>
      <c r="AZ5" s="83"/>
      <c r="BA5" s="81" t="s">
        <v>19</v>
      </c>
      <c r="BB5" s="82"/>
      <c r="BC5" s="83"/>
      <c r="BD5" s="81" t="s">
        <v>19</v>
      </c>
      <c r="BE5" s="82"/>
      <c r="BF5" s="83"/>
      <c r="BG5" s="81" t="s">
        <v>19</v>
      </c>
      <c r="BH5" s="82"/>
      <c r="BI5" s="83"/>
      <c r="BJ5" s="81" t="s">
        <v>19</v>
      </c>
      <c r="BK5" s="82"/>
      <c r="BL5" s="83"/>
      <c r="BM5" s="78" t="s">
        <v>19</v>
      </c>
      <c r="BN5" s="79"/>
      <c r="BO5" s="80"/>
    </row>
    <row r="6" spans="1:68" ht="25.5" customHeight="1" x14ac:dyDescent="0.2">
      <c r="A6" s="111"/>
      <c r="B6" s="77" t="s">
        <v>21</v>
      </c>
      <c r="C6" s="25" t="s">
        <v>47</v>
      </c>
      <c r="D6" s="25" t="s">
        <v>47</v>
      </c>
      <c r="E6" s="23" t="s">
        <v>21</v>
      </c>
      <c r="F6" s="24" t="s">
        <v>47</v>
      </c>
      <c r="G6" s="24" t="s">
        <v>50</v>
      </c>
      <c r="H6" s="23" t="s">
        <v>21</v>
      </c>
      <c r="I6" s="24" t="s">
        <v>47</v>
      </c>
      <c r="J6" s="24" t="s">
        <v>50</v>
      </c>
      <c r="K6" s="23" t="s">
        <v>21</v>
      </c>
      <c r="L6" s="24" t="s">
        <v>47</v>
      </c>
      <c r="M6" s="24" t="s">
        <v>50</v>
      </c>
      <c r="N6" s="23" t="s">
        <v>21</v>
      </c>
      <c r="O6" s="24" t="s">
        <v>47</v>
      </c>
      <c r="P6" s="24" t="s">
        <v>50</v>
      </c>
      <c r="Q6" s="23" t="s">
        <v>21</v>
      </c>
      <c r="R6" s="24" t="s">
        <v>47</v>
      </c>
      <c r="S6" s="24" t="s">
        <v>50</v>
      </c>
      <c r="T6" s="23" t="s">
        <v>21</v>
      </c>
      <c r="U6" s="24" t="s">
        <v>47</v>
      </c>
      <c r="V6" s="24" t="s">
        <v>50</v>
      </c>
      <c r="W6" s="23" t="s">
        <v>21</v>
      </c>
      <c r="X6" s="24" t="s">
        <v>47</v>
      </c>
      <c r="Y6" s="24" t="s">
        <v>50</v>
      </c>
      <c r="Z6" s="23" t="s">
        <v>21</v>
      </c>
      <c r="AA6" s="24" t="s">
        <v>47</v>
      </c>
      <c r="AB6" s="24" t="s">
        <v>50</v>
      </c>
      <c r="AC6" s="4" t="s">
        <v>20</v>
      </c>
      <c r="AD6" s="4" t="s">
        <v>21</v>
      </c>
      <c r="AE6" s="4" t="s">
        <v>47</v>
      </c>
      <c r="AF6" s="23" t="s">
        <v>21</v>
      </c>
      <c r="AG6" s="24" t="s">
        <v>47</v>
      </c>
      <c r="AH6" s="24" t="s">
        <v>50</v>
      </c>
      <c r="AI6" s="23" t="s">
        <v>21</v>
      </c>
      <c r="AJ6" s="24" t="s">
        <v>47</v>
      </c>
      <c r="AK6" s="24" t="s">
        <v>50</v>
      </c>
      <c r="AL6" s="23" t="s">
        <v>21</v>
      </c>
      <c r="AM6" s="24" t="s">
        <v>47</v>
      </c>
      <c r="AN6" s="24" t="s">
        <v>50</v>
      </c>
      <c r="AO6" s="23" t="s">
        <v>21</v>
      </c>
      <c r="AP6" s="24" t="s">
        <v>47</v>
      </c>
      <c r="AQ6" s="24" t="s">
        <v>50</v>
      </c>
      <c r="AR6" s="23" t="s">
        <v>21</v>
      </c>
      <c r="AS6" s="24" t="s">
        <v>47</v>
      </c>
      <c r="AT6" s="24" t="s">
        <v>50</v>
      </c>
      <c r="AU6" s="23" t="s">
        <v>21</v>
      </c>
      <c r="AV6" s="24" t="s">
        <v>47</v>
      </c>
      <c r="AW6" s="24" t="s">
        <v>50</v>
      </c>
      <c r="AX6" s="23" t="s">
        <v>21</v>
      </c>
      <c r="AY6" s="24" t="s">
        <v>47</v>
      </c>
      <c r="AZ6" s="24" t="s">
        <v>50</v>
      </c>
      <c r="BA6" s="23" t="s">
        <v>21</v>
      </c>
      <c r="BB6" s="24" t="s">
        <v>47</v>
      </c>
      <c r="BC6" s="24" t="s">
        <v>50</v>
      </c>
      <c r="BD6" s="23" t="s">
        <v>21</v>
      </c>
      <c r="BE6" s="24" t="s">
        <v>47</v>
      </c>
      <c r="BF6" s="24" t="s">
        <v>50</v>
      </c>
      <c r="BG6" s="23" t="s">
        <v>21</v>
      </c>
      <c r="BH6" s="24" t="s">
        <v>47</v>
      </c>
      <c r="BI6" s="24" t="s">
        <v>50</v>
      </c>
      <c r="BJ6" s="23" t="s">
        <v>21</v>
      </c>
      <c r="BK6" s="24" t="s">
        <v>47</v>
      </c>
      <c r="BL6" s="24" t="s">
        <v>50</v>
      </c>
      <c r="BM6" s="5" t="s">
        <v>21</v>
      </c>
      <c r="BN6" s="5" t="s">
        <v>47</v>
      </c>
      <c r="BO6" s="5" t="s">
        <v>50</v>
      </c>
      <c r="BP6" s="22"/>
    </row>
    <row r="7" spans="1:68" ht="24.75" customHeight="1" x14ac:dyDescent="0.2">
      <c r="A7" s="6" t="s">
        <v>22</v>
      </c>
      <c r="B7" s="8">
        <f>SUM(E7+K7+N7+T7+W7+Z7+Q7+H7)</f>
        <v>111729.1</v>
      </c>
      <c r="C7" s="7">
        <f>SUM(F7+L7+O7+U7+X7+AA7+R7+I7)</f>
        <v>117262.19999999998</v>
      </c>
      <c r="D7" s="7">
        <f t="shared" ref="D7:D29" si="0">SUM(G7+M7+P7+V7+Y7+AB7+S7+J7)</f>
        <v>109530.2</v>
      </c>
      <c r="E7" s="68">
        <f>87613.1-2124</f>
        <v>85489.1</v>
      </c>
      <c r="F7" s="29">
        <v>91312.9</v>
      </c>
      <c r="G7" s="29">
        <v>95999.9</v>
      </c>
      <c r="H7" s="30">
        <v>2263.8000000000002</v>
      </c>
      <c r="I7" s="31">
        <v>1806.4</v>
      </c>
      <c r="J7" s="31">
        <v>1909.8</v>
      </c>
      <c r="K7" s="69">
        <v>16866.3</v>
      </c>
      <c r="L7" s="31">
        <v>16884.099999999999</v>
      </c>
      <c r="M7" s="31">
        <v>4221</v>
      </c>
      <c r="N7" s="32">
        <v>903.2</v>
      </c>
      <c r="O7" s="33">
        <v>943.9</v>
      </c>
      <c r="P7" s="33">
        <v>977</v>
      </c>
      <c r="Q7" s="69">
        <v>328</v>
      </c>
      <c r="R7" s="33">
        <v>348</v>
      </c>
      <c r="S7" s="31">
        <v>366.1</v>
      </c>
      <c r="T7" s="32"/>
      <c r="U7" s="33"/>
      <c r="V7" s="33"/>
      <c r="W7" s="32"/>
      <c r="X7" s="32"/>
      <c r="Y7" s="32"/>
      <c r="Z7" s="69">
        <v>5878.7</v>
      </c>
      <c r="AA7" s="31">
        <v>5966.9</v>
      </c>
      <c r="AB7" s="31">
        <v>6056.4</v>
      </c>
      <c r="AC7" s="34">
        <f>SUM(AI7+AR7+AU7+AX7+BA7+BD7+AF7+AL7+AO7+BJ7+BG7)</f>
        <v>29727</v>
      </c>
      <c r="AD7" s="48">
        <f>SUM(AJ7+AS7+AV7+AY7+BB7+BE7+AG7+AM7+AP7+BK7+BH7)</f>
        <v>32878.399999999994</v>
      </c>
      <c r="AE7" s="48">
        <f t="shared" ref="AE7:AE22" si="1">SUM(AK7+AT7+AW7+AZ7+BC7+BF7+AH7+AN7+AQ7+BL7+BI7)</f>
        <v>34435.299999999996</v>
      </c>
      <c r="AF7" s="35">
        <v>11868.5</v>
      </c>
      <c r="AG7" s="31">
        <v>12616.9</v>
      </c>
      <c r="AH7" s="31">
        <v>13283.1</v>
      </c>
      <c r="AI7" s="70"/>
      <c r="AJ7" s="36"/>
      <c r="AK7" s="36"/>
      <c r="AL7" s="37"/>
      <c r="AM7" s="31">
        <v>0.2</v>
      </c>
      <c r="AN7" s="38">
        <v>0.2</v>
      </c>
      <c r="AO7" s="37"/>
      <c r="AP7" s="38"/>
      <c r="AQ7" s="38"/>
      <c r="AR7" s="39">
        <v>531.9</v>
      </c>
      <c r="AS7" s="31">
        <v>2185.1999999999998</v>
      </c>
      <c r="AT7" s="31">
        <v>2288</v>
      </c>
      <c r="AU7" s="40"/>
      <c r="AV7" s="41"/>
      <c r="AW7" s="41"/>
      <c r="AX7" s="70">
        <v>25.5</v>
      </c>
      <c r="AY7" s="31">
        <v>27.6</v>
      </c>
      <c r="AZ7" s="42">
        <v>29.6</v>
      </c>
      <c r="BA7" s="75">
        <v>15126.1</v>
      </c>
      <c r="BB7" s="43">
        <v>15790.5</v>
      </c>
      <c r="BC7" s="43">
        <v>16493.400000000001</v>
      </c>
      <c r="BD7" s="44">
        <v>720</v>
      </c>
      <c r="BE7" s="31">
        <v>795</v>
      </c>
      <c r="BF7" s="31">
        <v>870</v>
      </c>
      <c r="BG7" s="44"/>
      <c r="BH7" s="26"/>
      <c r="BI7" s="26"/>
      <c r="BJ7" s="69">
        <v>1455</v>
      </c>
      <c r="BK7" s="31">
        <v>1463</v>
      </c>
      <c r="BL7" s="31">
        <v>1471</v>
      </c>
      <c r="BM7" s="45">
        <f>SUM(B7+AC7)</f>
        <v>141456.1</v>
      </c>
      <c r="BN7" s="46">
        <f t="shared" ref="BN7:BN29" si="2">SUM(C7+AD7)</f>
        <v>150140.59999999998</v>
      </c>
      <c r="BO7" s="46">
        <f t="shared" ref="BO7:BO29" si="3">SUM(D7+AE7)</f>
        <v>143965.5</v>
      </c>
    </row>
    <row r="8" spans="1:68" x14ac:dyDescent="0.2">
      <c r="A8" s="10" t="s">
        <v>23</v>
      </c>
      <c r="B8" s="8">
        <f>SUM(E8+K8+N8+T8+W8+Z8+Q8+H8)</f>
        <v>43192.1</v>
      </c>
      <c r="C8" s="7">
        <f>SUM(F8+L8+O8+U8+X8+AA8+R8+I8)</f>
        <v>42921.600000000006</v>
      </c>
      <c r="D8" s="7">
        <f t="shared" si="0"/>
        <v>44155.400000000009</v>
      </c>
      <c r="E8" s="68">
        <v>17667.3</v>
      </c>
      <c r="F8" s="29">
        <v>18444.599999999999</v>
      </c>
      <c r="G8" s="29">
        <v>19422.2</v>
      </c>
      <c r="H8" s="69">
        <v>5263.4</v>
      </c>
      <c r="I8" s="31">
        <v>4199.8</v>
      </c>
      <c r="J8" s="31">
        <v>4440.3</v>
      </c>
      <c r="K8" s="33"/>
      <c r="L8" s="33"/>
      <c r="M8" s="33"/>
      <c r="N8" s="69">
        <v>40.700000000000003</v>
      </c>
      <c r="O8" s="31">
        <v>42.5</v>
      </c>
      <c r="P8" s="31">
        <v>44</v>
      </c>
      <c r="Q8" s="47"/>
      <c r="R8" s="47"/>
      <c r="S8" s="47"/>
      <c r="T8" s="69">
        <v>1564</v>
      </c>
      <c r="U8" s="31">
        <v>1578</v>
      </c>
      <c r="V8" s="31">
        <v>1592.2</v>
      </c>
      <c r="W8" s="69">
        <v>18656.7</v>
      </c>
      <c r="X8" s="31">
        <v>18656.7</v>
      </c>
      <c r="Y8" s="31">
        <v>18656.7</v>
      </c>
      <c r="Z8" s="69"/>
      <c r="AA8" s="31"/>
      <c r="AB8" s="31"/>
      <c r="AC8" s="34">
        <f t="shared" ref="AC8:AC29" si="4">SUM(AI8+AR8+AU8+AX8+BA8+BD8+AF8+AL8+AO8+BJ8+BG8)</f>
        <v>8452.7999999999993</v>
      </c>
      <c r="AD8" s="48">
        <f t="shared" ref="AD8:AE29" si="5">SUM(AJ8+AS8+AV8+AY8+BB8+BE8+AG8+AM8+AP8+BK8+BH8)</f>
        <v>8416.8000000000011</v>
      </c>
      <c r="AE8" s="48">
        <f t="shared" si="1"/>
        <v>8648.2999999999993</v>
      </c>
      <c r="AF8" s="69">
        <v>1186</v>
      </c>
      <c r="AG8" s="31">
        <v>1293.4000000000001</v>
      </c>
      <c r="AH8" s="31">
        <v>1385.6</v>
      </c>
      <c r="AI8" s="69">
        <v>1611.7</v>
      </c>
      <c r="AJ8" s="31">
        <v>1710.1</v>
      </c>
      <c r="AK8" s="31">
        <v>1799</v>
      </c>
      <c r="AL8" s="72">
        <v>4499</v>
      </c>
      <c r="AM8" s="49">
        <v>4773.3999999999996</v>
      </c>
      <c r="AN8" s="49">
        <v>5021.6000000000004</v>
      </c>
      <c r="AO8" s="37"/>
      <c r="AP8" s="37"/>
      <c r="AQ8" s="37"/>
      <c r="AR8" s="50"/>
      <c r="AS8" s="51"/>
      <c r="AT8" s="51"/>
      <c r="AU8" s="72">
        <v>177.7</v>
      </c>
      <c r="AV8" s="49">
        <v>190.7</v>
      </c>
      <c r="AW8" s="49">
        <v>205.1</v>
      </c>
      <c r="AX8" s="73"/>
      <c r="AY8" s="31"/>
      <c r="AZ8" s="31"/>
      <c r="BA8" s="52"/>
      <c r="BB8" s="53"/>
      <c r="BC8" s="53"/>
      <c r="BD8" s="69">
        <v>175</v>
      </c>
      <c r="BE8" s="31">
        <v>200</v>
      </c>
      <c r="BF8" s="31">
        <v>225</v>
      </c>
      <c r="BG8" s="69">
        <v>791.4</v>
      </c>
      <c r="BH8" s="31">
        <v>237.2</v>
      </c>
      <c r="BI8" s="54">
        <v>0</v>
      </c>
      <c r="BJ8" s="69">
        <v>12</v>
      </c>
      <c r="BK8" s="31">
        <v>12</v>
      </c>
      <c r="BL8" s="31">
        <v>12</v>
      </c>
      <c r="BM8" s="55">
        <f t="shared" ref="BM8:BM29" si="6">SUM(B8+AC8)</f>
        <v>51644.899999999994</v>
      </c>
      <c r="BN8" s="56">
        <f t="shared" si="2"/>
        <v>51338.400000000009</v>
      </c>
      <c r="BO8" s="56">
        <f t="shared" si="3"/>
        <v>52803.700000000012</v>
      </c>
    </row>
    <row r="9" spans="1:68" x14ac:dyDescent="0.2">
      <c r="A9" s="10" t="s">
        <v>24</v>
      </c>
      <c r="B9" s="8">
        <f t="shared" ref="B9:C29" si="7">SUM(E9+K9+N9+T9+W9+Z9+Q9+H9)</f>
        <v>28352.400000000001</v>
      </c>
      <c r="C9" s="7">
        <f t="shared" si="7"/>
        <v>28717.4</v>
      </c>
      <c r="D9" s="7">
        <f t="shared" si="0"/>
        <v>29548.2</v>
      </c>
      <c r="E9" s="68">
        <v>13904.1</v>
      </c>
      <c r="F9" s="29">
        <v>14515.9</v>
      </c>
      <c r="G9" s="29">
        <v>15285.2</v>
      </c>
      <c r="H9" s="69">
        <v>1244.9000000000001</v>
      </c>
      <c r="I9" s="31">
        <v>993.4</v>
      </c>
      <c r="J9" s="31">
        <v>1050.2</v>
      </c>
      <c r="K9" s="33"/>
      <c r="L9" s="33"/>
      <c r="M9" s="33"/>
      <c r="N9" s="69"/>
      <c r="O9" s="31"/>
      <c r="P9" s="31"/>
      <c r="Q9" s="47"/>
      <c r="R9" s="47"/>
      <c r="S9" s="47"/>
      <c r="T9" s="69">
        <v>518.6</v>
      </c>
      <c r="U9" s="31">
        <v>523.29999999999995</v>
      </c>
      <c r="V9" s="31">
        <v>528</v>
      </c>
      <c r="W9" s="69">
        <v>12641.3</v>
      </c>
      <c r="X9" s="31">
        <v>12641.3</v>
      </c>
      <c r="Y9" s="31">
        <v>12641.3</v>
      </c>
      <c r="Z9" s="69">
        <v>43.5</v>
      </c>
      <c r="AA9" s="31">
        <v>43.5</v>
      </c>
      <c r="AB9" s="31">
        <v>43.5</v>
      </c>
      <c r="AC9" s="34">
        <f t="shared" si="4"/>
        <v>3063.2</v>
      </c>
      <c r="AD9" s="48">
        <f t="shared" si="5"/>
        <v>3236.2000000000003</v>
      </c>
      <c r="AE9" s="48">
        <f t="shared" si="1"/>
        <v>3386.8</v>
      </c>
      <c r="AF9" s="69">
        <v>583.70000000000005</v>
      </c>
      <c r="AG9" s="31">
        <v>608.70000000000005</v>
      </c>
      <c r="AH9" s="31">
        <v>625.29999999999995</v>
      </c>
      <c r="AI9" s="69">
        <v>340.5</v>
      </c>
      <c r="AJ9" s="31">
        <v>361.2</v>
      </c>
      <c r="AK9" s="31">
        <v>380</v>
      </c>
      <c r="AL9" s="72">
        <v>2087</v>
      </c>
      <c r="AM9" s="49">
        <v>2214.3000000000002</v>
      </c>
      <c r="AN9" s="49">
        <v>2329.5</v>
      </c>
      <c r="AO9" s="37"/>
      <c r="AP9" s="37"/>
      <c r="AQ9" s="37"/>
      <c r="AR9" s="50"/>
      <c r="AS9" s="51"/>
      <c r="AT9" s="51"/>
      <c r="AU9" s="72"/>
      <c r="AV9" s="49"/>
      <c r="AW9" s="49"/>
      <c r="AX9" s="50"/>
      <c r="AY9" s="31"/>
      <c r="AZ9" s="31"/>
      <c r="BA9" s="52"/>
      <c r="BB9" s="52"/>
      <c r="BC9" s="52"/>
      <c r="BD9" s="69">
        <v>45</v>
      </c>
      <c r="BE9" s="31">
        <v>45</v>
      </c>
      <c r="BF9" s="31">
        <v>45</v>
      </c>
      <c r="BG9" s="28"/>
      <c r="BH9" s="26"/>
      <c r="BI9" s="26"/>
      <c r="BJ9" s="69">
        <v>7</v>
      </c>
      <c r="BK9" s="31">
        <v>7</v>
      </c>
      <c r="BL9" s="31">
        <v>7</v>
      </c>
      <c r="BM9" s="56">
        <f t="shared" si="6"/>
        <v>31415.600000000002</v>
      </c>
      <c r="BN9" s="56">
        <f t="shared" si="2"/>
        <v>31953.600000000002</v>
      </c>
      <c r="BO9" s="56">
        <f t="shared" si="3"/>
        <v>32935</v>
      </c>
    </row>
    <row r="10" spans="1:68" x14ac:dyDescent="0.2">
      <c r="A10" s="10" t="s">
        <v>25</v>
      </c>
      <c r="B10" s="8">
        <f t="shared" si="7"/>
        <v>1829.5000000000005</v>
      </c>
      <c r="C10" s="7">
        <f t="shared" si="7"/>
        <v>1766.7</v>
      </c>
      <c r="D10" s="7">
        <f t="shared" si="0"/>
        <v>1825.1</v>
      </c>
      <c r="E10" s="68">
        <v>657.1</v>
      </c>
      <c r="F10" s="29">
        <v>686</v>
      </c>
      <c r="G10" s="29">
        <v>722.3</v>
      </c>
      <c r="H10" s="69">
        <v>459.9</v>
      </c>
      <c r="I10" s="31">
        <v>367</v>
      </c>
      <c r="J10" s="31">
        <v>388</v>
      </c>
      <c r="K10" s="33"/>
      <c r="L10" s="33"/>
      <c r="M10" s="33"/>
      <c r="N10" s="69">
        <v>22.2</v>
      </c>
      <c r="O10" s="31">
        <v>23.2</v>
      </c>
      <c r="P10" s="31">
        <v>24</v>
      </c>
      <c r="Q10" s="47"/>
      <c r="R10" s="47"/>
      <c r="S10" s="47"/>
      <c r="T10" s="69">
        <v>18.2</v>
      </c>
      <c r="U10" s="31">
        <v>18.3</v>
      </c>
      <c r="V10" s="31">
        <v>18.5</v>
      </c>
      <c r="W10" s="69">
        <v>667.2</v>
      </c>
      <c r="X10" s="31">
        <v>667.2</v>
      </c>
      <c r="Y10" s="31">
        <v>667.2</v>
      </c>
      <c r="Z10" s="69">
        <v>4.9000000000000004</v>
      </c>
      <c r="AA10" s="31">
        <v>5</v>
      </c>
      <c r="AB10" s="31">
        <v>5.0999999999999996</v>
      </c>
      <c r="AC10" s="34">
        <f t="shared" si="4"/>
        <v>55.2</v>
      </c>
      <c r="AD10" s="48">
        <f t="shared" si="5"/>
        <v>58.7</v>
      </c>
      <c r="AE10" s="48">
        <f t="shared" si="1"/>
        <v>62</v>
      </c>
      <c r="AF10" s="27"/>
      <c r="AG10" s="27"/>
      <c r="AH10" s="27"/>
      <c r="AI10" s="28"/>
      <c r="AJ10" s="26"/>
      <c r="AK10" s="54"/>
      <c r="AL10" s="72">
        <v>44.5</v>
      </c>
      <c r="AM10" s="49">
        <v>47.2</v>
      </c>
      <c r="AN10" s="49">
        <v>49.6</v>
      </c>
      <c r="AO10" s="37"/>
      <c r="AP10" s="37"/>
      <c r="AQ10" s="37"/>
      <c r="AR10" s="50"/>
      <c r="AS10" s="51"/>
      <c r="AT10" s="51"/>
      <c r="AU10" s="72">
        <v>10.7</v>
      </c>
      <c r="AV10" s="49">
        <v>11.5</v>
      </c>
      <c r="AW10" s="49">
        <v>12.4</v>
      </c>
      <c r="AX10" s="50"/>
      <c r="AY10" s="31"/>
      <c r="AZ10" s="31"/>
      <c r="BA10" s="50"/>
      <c r="BB10" s="51"/>
      <c r="BC10" s="51"/>
      <c r="BD10" s="28"/>
      <c r="BE10" s="26"/>
      <c r="BF10" s="26"/>
      <c r="BG10" s="28"/>
      <c r="BH10" s="26"/>
      <c r="BI10" s="26"/>
      <c r="BJ10" s="69"/>
      <c r="BK10" s="31"/>
      <c r="BL10" s="31"/>
      <c r="BM10" s="56">
        <f t="shared" si="6"/>
        <v>1884.7000000000005</v>
      </c>
      <c r="BN10" s="56">
        <f t="shared" si="2"/>
        <v>1825.4</v>
      </c>
      <c r="BO10" s="56">
        <f t="shared" si="3"/>
        <v>1887.1</v>
      </c>
    </row>
    <row r="11" spans="1:68" x14ac:dyDescent="0.2">
      <c r="A11" s="10" t="s">
        <v>26</v>
      </c>
      <c r="B11" s="8">
        <f t="shared" si="7"/>
        <v>5133.3</v>
      </c>
      <c r="C11" s="7">
        <f t="shared" si="7"/>
        <v>4739.3</v>
      </c>
      <c r="D11" s="7">
        <f t="shared" si="0"/>
        <v>4947</v>
      </c>
      <c r="E11" s="68">
        <v>1801.9</v>
      </c>
      <c r="F11" s="29">
        <v>1881.1</v>
      </c>
      <c r="G11" s="29">
        <v>1980.9</v>
      </c>
      <c r="H11" s="69">
        <v>2345.4</v>
      </c>
      <c r="I11" s="31">
        <v>1871.5</v>
      </c>
      <c r="J11" s="31">
        <v>1978.6</v>
      </c>
      <c r="K11" s="33"/>
      <c r="L11" s="33"/>
      <c r="M11" s="33"/>
      <c r="N11" s="69"/>
      <c r="O11" s="31"/>
      <c r="P11" s="31"/>
      <c r="Q11" s="47"/>
      <c r="R11" s="47"/>
      <c r="S11" s="47"/>
      <c r="T11" s="69">
        <v>80.7</v>
      </c>
      <c r="U11" s="31">
        <v>81.400000000000006</v>
      </c>
      <c r="V11" s="31">
        <v>82.2</v>
      </c>
      <c r="W11" s="69">
        <v>890.3</v>
      </c>
      <c r="X11" s="31">
        <v>890.3</v>
      </c>
      <c r="Y11" s="31">
        <v>890.3</v>
      </c>
      <c r="Z11" s="69">
        <v>15</v>
      </c>
      <c r="AA11" s="31">
        <v>15</v>
      </c>
      <c r="AB11" s="31">
        <v>15</v>
      </c>
      <c r="AC11" s="34">
        <f t="shared" si="4"/>
        <v>0.5</v>
      </c>
      <c r="AD11" s="48">
        <f t="shared" si="5"/>
        <v>0.6</v>
      </c>
      <c r="AE11" s="48">
        <f t="shared" si="1"/>
        <v>0.6</v>
      </c>
      <c r="AF11" s="27"/>
      <c r="AG11" s="27"/>
      <c r="AH11" s="27"/>
      <c r="AI11" s="28"/>
      <c r="AJ11" s="26"/>
      <c r="AK11" s="54"/>
      <c r="AL11" s="72">
        <v>0.5</v>
      </c>
      <c r="AM11" s="49">
        <v>0.6</v>
      </c>
      <c r="AN11" s="49">
        <v>0.6</v>
      </c>
      <c r="AO11" s="37"/>
      <c r="AP11" s="37"/>
      <c r="AQ11" s="37"/>
      <c r="AR11" s="50"/>
      <c r="AS11" s="51"/>
      <c r="AT11" s="51"/>
      <c r="AU11" s="72"/>
      <c r="AV11" s="49"/>
      <c r="AW11" s="49"/>
      <c r="AX11" s="50"/>
      <c r="AY11" s="31"/>
      <c r="AZ11" s="31"/>
      <c r="BA11" s="50"/>
      <c r="BB11" s="51"/>
      <c r="BC11" s="51"/>
      <c r="BD11" s="28"/>
      <c r="BE11" s="26"/>
      <c r="BF11" s="26"/>
      <c r="BG11" s="28"/>
      <c r="BH11" s="26"/>
      <c r="BI11" s="26"/>
      <c r="BJ11" s="69"/>
      <c r="BK11" s="31"/>
      <c r="BL11" s="31"/>
      <c r="BM11" s="56">
        <f t="shared" si="6"/>
        <v>5133.8</v>
      </c>
      <c r="BN11" s="56">
        <f t="shared" si="2"/>
        <v>4739.9000000000005</v>
      </c>
      <c r="BO11" s="56">
        <f t="shared" si="3"/>
        <v>4947.6000000000004</v>
      </c>
    </row>
    <row r="12" spans="1:68" x14ac:dyDescent="0.2">
      <c r="A12" s="10" t="s">
        <v>27</v>
      </c>
      <c r="B12" s="8">
        <f t="shared" si="7"/>
        <v>5650.3</v>
      </c>
      <c r="C12" s="7">
        <f t="shared" si="7"/>
        <v>3253.1</v>
      </c>
      <c r="D12" s="7">
        <f t="shared" si="0"/>
        <v>3382.8999999999996</v>
      </c>
      <c r="E12" s="68">
        <f>1033.6+2124</f>
        <v>3157.6</v>
      </c>
      <c r="F12" s="29">
        <v>1079</v>
      </c>
      <c r="G12" s="29">
        <v>1136.2</v>
      </c>
      <c r="H12" s="69">
        <v>1578.5</v>
      </c>
      <c r="I12" s="31">
        <v>1259.5</v>
      </c>
      <c r="J12" s="31">
        <v>1331.7</v>
      </c>
      <c r="K12" s="33"/>
      <c r="L12" s="33"/>
      <c r="M12" s="33"/>
      <c r="N12" s="69"/>
      <c r="O12" s="31"/>
      <c r="P12" s="31"/>
      <c r="Q12" s="47"/>
      <c r="R12" s="47"/>
      <c r="S12" s="47"/>
      <c r="T12" s="69">
        <v>45.4</v>
      </c>
      <c r="U12" s="31">
        <v>45.8</v>
      </c>
      <c r="V12" s="31">
        <v>46.2</v>
      </c>
      <c r="W12" s="69">
        <v>838.8</v>
      </c>
      <c r="X12" s="31">
        <v>838.8</v>
      </c>
      <c r="Y12" s="31">
        <v>838.8</v>
      </c>
      <c r="Z12" s="69">
        <v>30</v>
      </c>
      <c r="AA12" s="31">
        <v>30</v>
      </c>
      <c r="AB12" s="31">
        <v>30</v>
      </c>
      <c r="AC12" s="34">
        <f t="shared" si="4"/>
        <v>12.9</v>
      </c>
      <c r="AD12" s="48">
        <f t="shared" si="5"/>
        <v>13.8</v>
      </c>
      <c r="AE12" s="48">
        <f t="shared" si="1"/>
        <v>14.9</v>
      </c>
      <c r="AF12" s="27"/>
      <c r="AG12" s="27"/>
      <c r="AH12" s="27"/>
      <c r="AI12" s="28"/>
      <c r="AJ12" s="26"/>
      <c r="AK12" s="54"/>
      <c r="AL12" s="72"/>
      <c r="AM12" s="49"/>
      <c r="AN12" s="49"/>
      <c r="AO12" s="37"/>
      <c r="AP12" s="37"/>
      <c r="AQ12" s="37"/>
      <c r="AR12" s="50"/>
      <c r="AS12" s="51"/>
      <c r="AT12" s="51"/>
      <c r="AU12" s="72">
        <v>12.9</v>
      </c>
      <c r="AV12" s="49">
        <v>13.8</v>
      </c>
      <c r="AW12" s="49">
        <v>14.9</v>
      </c>
      <c r="AX12" s="50"/>
      <c r="AY12" s="31"/>
      <c r="AZ12" s="31"/>
      <c r="BA12" s="50"/>
      <c r="BB12" s="51"/>
      <c r="BC12" s="51"/>
      <c r="BD12" s="28"/>
      <c r="BE12" s="26"/>
      <c r="BF12" s="26"/>
      <c r="BG12" s="28"/>
      <c r="BH12" s="26"/>
      <c r="BI12" s="26"/>
      <c r="BJ12" s="69"/>
      <c r="BK12" s="31"/>
      <c r="BL12" s="31"/>
      <c r="BM12" s="56">
        <f t="shared" si="6"/>
        <v>5663.2</v>
      </c>
      <c r="BN12" s="56">
        <f t="shared" si="2"/>
        <v>3266.9</v>
      </c>
      <c r="BO12" s="56">
        <f t="shared" si="3"/>
        <v>3397.7999999999997</v>
      </c>
    </row>
    <row r="13" spans="1:68" x14ac:dyDescent="0.2">
      <c r="A13" s="10" t="s">
        <v>28</v>
      </c>
      <c r="B13" s="8">
        <f t="shared" si="7"/>
        <v>1983.3000000000002</v>
      </c>
      <c r="C13" s="7">
        <f t="shared" si="7"/>
        <v>1804.1</v>
      </c>
      <c r="D13" s="7">
        <f t="shared" si="0"/>
        <v>1869.5</v>
      </c>
      <c r="E13" s="68">
        <v>275.8</v>
      </c>
      <c r="F13" s="29">
        <v>288</v>
      </c>
      <c r="G13" s="29">
        <v>303.2</v>
      </c>
      <c r="H13" s="69">
        <v>978.7</v>
      </c>
      <c r="I13" s="31">
        <v>780.9</v>
      </c>
      <c r="J13" s="31">
        <v>825.7</v>
      </c>
      <c r="K13" s="33"/>
      <c r="L13" s="33"/>
      <c r="M13" s="33"/>
      <c r="N13" s="69">
        <v>131.80000000000001</v>
      </c>
      <c r="O13" s="31">
        <v>137.69999999999999</v>
      </c>
      <c r="P13" s="31">
        <v>142.5</v>
      </c>
      <c r="Q13" s="47"/>
      <c r="R13" s="47"/>
      <c r="S13" s="47"/>
      <c r="T13" s="69">
        <v>63.6</v>
      </c>
      <c r="U13" s="31">
        <v>64.099999999999994</v>
      </c>
      <c r="V13" s="31">
        <v>64.7</v>
      </c>
      <c r="W13" s="69">
        <v>533.4</v>
      </c>
      <c r="X13" s="31">
        <v>533.4</v>
      </c>
      <c r="Y13" s="31">
        <v>533.4</v>
      </c>
      <c r="Z13" s="69"/>
      <c r="AA13" s="31"/>
      <c r="AB13" s="31"/>
      <c r="AC13" s="34">
        <f t="shared" si="4"/>
        <v>0</v>
      </c>
      <c r="AD13" s="48">
        <f t="shared" si="5"/>
        <v>0</v>
      </c>
      <c r="AE13" s="48">
        <f t="shared" si="1"/>
        <v>0</v>
      </c>
      <c r="AF13" s="27"/>
      <c r="AG13" s="27"/>
      <c r="AH13" s="27"/>
      <c r="AI13" s="28"/>
      <c r="AJ13" s="26"/>
      <c r="AK13" s="54"/>
      <c r="AL13" s="72"/>
      <c r="AM13" s="49"/>
      <c r="AN13" s="49"/>
      <c r="AO13" s="37"/>
      <c r="AP13" s="37"/>
      <c r="AQ13" s="37"/>
      <c r="AR13" s="50"/>
      <c r="AS13" s="51"/>
      <c r="AT13" s="51"/>
      <c r="AU13" s="72"/>
      <c r="AV13" s="49"/>
      <c r="AW13" s="49"/>
      <c r="AX13" s="50"/>
      <c r="AY13" s="31"/>
      <c r="AZ13" s="31"/>
      <c r="BA13" s="50"/>
      <c r="BB13" s="51"/>
      <c r="BC13" s="51"/>
      <c r="BD13" s="28"/>
      <c r="BE13" s="26"/>
      <c r="BF13" s="26"/>
      <c r="BG13" s="28"/>
      <c r="BH13" s="26"/>
      <c r="BI13" s="26"/>
      <c r="BJ13" s="69"/>
      <c r="BK13" s="31"/>
      <c r="BL13" s="31"/>
      <c r="BM13" s="56">
        <f t="shared" si="6"/>
        <v>1983.3000000000002</v>
      </c>
      <c r="BN13" s="56">
        <f t="shared" si="2"/>
        <v>1804.1</v>
      </c>
      <c r="BO13" s="56">
        <f t="shared" si="3"/>
        <v>1869.5</v>
      </c>
    </row>
    <row r="14" spans="1:68" x14ac:dyDescent="0.2">
      <c r="A14" s="10" t="s">
        <v>29</v>
      </c>
      <c r="B14" s="8">
        <f t="shared" si="7"/>
        <v>2892.6</v>
      </c>
      <c r="C14" s="7">
        <f t="shared" si="7"/>
        <v>2715.5</v>
      </c>
      <c r="D14" s="7">
        <f t="shared" si="0"/>
        <v>2803.8</v>
      </c>
      <c r="E14" s="68">
        <v>689.1</v>
      </c>
      <c r="F14" s="29">
        <v>719.5</v>
      </c>
      <c r="G14" s="29">
        <v>757.6</v>
      </c>
      <c r="H14" s="69">
        <v>1041.5999999999999</v>
      </c>
      <c r="I14" s="31">
        <v>831.1</v>
      </c>
      <c r="J14" s="31">
        <v>878.7</v>
      </c>
      <c r="K14" s="33"/>
      <c r="L14" s="33"/>
      <c r="M14" s="33"/>
      <c r="N14" s="69">
        <v>54.3</v>
      </c>
      <c r="O14" s="31">
        <v>56.7</v>
      </c>
      <c r="P14" s="31">
        <v>58.7</v>
      </c>
      <c r="Q14" s="47"/>
      <c r="R14" s="47"/>
      <c r="S14" s="47"/>
      <c r="T14" s="69">
        <v>67.599999999999994</v>
      </c>
      <c r="U14" s="31">
        <v>68.2</v>
      </c>
      <c r="V14" s="31">
        <v>68.8</v>
      </c>
      <c r="W14" s="69">
        <v>1023.8</v>
      </c>
      <c r="X14" s="31">
        <v>1023.8</v>
      </c>
      <c r="Y14" s="31">
        <v>1023.8</v>
      </c>
      <c r="Z14" s="69">
        <v>16.2</v>
      </c>
      <c r="AA14" s="31">
        <v>16.2</v>
      </c>
      <c r="AB14" s="31">
        <v>16.2</v>
      </c>
      <c r="AC14" s="34">
        <f t="shared" si="4"/>
        <v>67.8</v>
      </c>
      <c r="AD14" s="48">
        <f t="shared" si="5"/>
        <v>72.099999999999994</v>
      </c>
      <c r="AE14" s="48">
        <f t="shared" si="1"/>
        <v>76.3</v>
      </c>
      <c r="AF14" s="27"/>
      <c r="AG14" s="27"/>
      <c r="AH14" s="27"/>
      <c r="AI14" s="28"/>
      <c r="AJ14" s="26"/>
      <c r="AK14" s="54"/>
      <c r="AL14" s="72">
        <v>50.6</v>
      </c>
      <c r="AM14" s="49">
        <v>53.7</v>
      </c>
      <c r="AN14" s="49">
        <v>56.5</v>
      </c>
      <c r="AO14" s="37"/>
      <c r="AP14" s="37"/>
      <c r="AQ14" s="37"/>
      <c r="AR14" s="50"/>
      <c r="AS14" s="51"/>
      <c r="AT14" s="51"/>
      <c r="AU14" s="72">
        <v>17.2</v>
      </c>
      <c r="AV14" s="49">
        <v>18.399999999999999</v>
      </c>
      <c r="AW14" s="49">
        <v>19.8</v>
      </c>
      <c r="AX14" s="50"/>
      <c r="AY14" s="31"/>
      <c r="AZ14" s="31"/>
      <c r="BA14" s="50"/>
      <c r="BB14" s="51"/>
      <c r="BC14" s="51"/>
      <c r="BD14" s="28"/>
      <c r="BE14" s="26"/>
      <c r="BF14" s="26"/>
      <c r="BG14" s="28"/>
      <c r="BH14" s="26"/>
      <c r="BI14" s="26"/>
      <c r="BJ14" s="69"/>
      <c r="BK14" s="31"/>
      <c r="BL14" s="31"/>
      <c r="BM14" s="56">
        <f t="shared" si="6"/>
        <v>2960.4</v>
      </c>
      <c r="BN14" s="56">
        <f t="shared" si="2"/>
        <v>2787.6</v>
      </c>
      <c r="BO14" s="56">
        <f t="shared" si="3"/>
        <v>2880.1000000000004</v>
      </c>
    </row>
    <row r="15" spans="1:68" x14ac:dyDescent="0.2">
      <c r="A15" s="10" t="s">
        <v>30</v>
      </c>
      <c r="B15" s="8">
        <f t="shared" si="7"/>
        <v>2285</v>
      </c>
      <c r="C15" s="7">
        <f t="shared" si="7"/>
        <v>2106.3000000000002</v>
      </c>
      <c r="D15" s="7">
        <f t="shared" si="0"/>
        <v>2176.8000000000002</v>
      </c>
      <c r="E15" s="68">
        <v>227.4</v>
      </c>
      <c r="F15" s="29">
        <v>237.4</v>
      </c>
      <c r="G15" s="29">
        <v>250</v>
      </c>
      <c r="H15" s="69">
        <v>1005.9</v>
      </c>
      <c r="I15" s="31">
        <v>802.6</v>
      </c>
      <c r="J15" s="31">
        <v>848.6</v>
      </c>
      <c r="K15" s="33"/>
      <c r="L15" s="33"/>
      <c r="M15" s="33"/>
      <c r="N15" s="69">
        <v>315.8</v>
      </c>
      <c r="O15" s="31">
        <v>330</v>
      </c>
      <c r="P15" s="31">
        <v>341.6</v>
      </c>
      <c r="Q15" s="47"/>
      <c r="R15" s="47"/>
      <c r="S15" s="47"/>
      <c r="T15" s="69">
        <v>38.299999999999997</v>
      </c>
      <c r="U15" s="31">
        <v>38.700000000000003</v>
      </c>
      <c r="V15" s="31">
        <v>39</v>
      </c>
      <c r="W15" s="69">
        <v>685.6</v>
      </c>
      <c r="X15" s="31">
        <v>685.6</v>
      </c>
      <c r="Y15" s="31">
        <v>685.6</v>
      </c>
      <c r="Z15" s="69">
        <v>12</v>
      </c>
      <c r="AA15" s="31">
        <v>12</v>
      </c>
      <c r="AB15" s="31">
        <v>12</v>
      </c>
      <c r="AC15" s="34">
        <f t="shared" si="4"/>
        <v>89</v>
      </c>
      <c r="AD15" s="48">
        <f t="shared" si="5"/>
        <v>94.6</v>
      </c>
      <c r="AE15" s="48">
        <f t="shared" si="1"/>
        <v>100</v>
      </c>
      <c r="AF15" s="27"/>
      <c r="AG15" s="27"/>
      <c r="AH15" s="27"/>
      <c r="AI15" s="28"/>
      <c r="AJ15" s="26"/>
      <c r="AK15" s="54"/>
      <c r="AL15" s="72">
        <v>71.8</v>
      </c>
      <c r="AM15" s="49">
        <v>76.2</v>
      </c>
      <c r="AN15" s="49">
        <v>80.2</v>
      </c>
      <c r="AO15" s="37"/>
      <c r="AP15" s="37"/>
      <c r="AQ15" s="37"/>
      <c r="AR15" s="50"/>
      <c r="AS15" s="51"/>
      <c r="AT15" s="51"/>
      <c r="AU15" s="72">
        <v>17.2</v>
      </c>
      <c r="AV15" s="49">
        <v>18.399999999999999</v>
      </c>
      <c r="AW15" s="49">
        <v>19.8</v>
      </c>
      <c r="AX15" s="50"/>
      <c r="AY15" s="31"/>
      <c r="AZ15" s="31"/>
      <c r="BA15" s="50"/>
      <c r="BB15" s="51"/>
      <c r="BC15" s="51"/>
      <c r="BD15" s="28"/>
      <c r="BE15" s="26"/>
      <c r="BF15" s="26"/>
      <c r="BG15" s="28"/>
      <c r="BH15" s="26"/>
      <c r="BI15" s="26"/>
      <c r="BJ15" s="69"/>
      <c r="BK15" s="31"/>
      <c r="BL15" s="31"/>
      <c r="BM15" s="56">
        <f t="shared" si="6"/>
        <v>2374</v>
      </c>
      <c r="BN15" s="56">
        <f t="shared" si="2"/>
        <v>2200.9</v>
      </c>
      <c r="BO15" s="56">
        <f t="shared" si="3"/>
        <v>2276.8000000000002</v>
      </c>
    </row>
    <row r="16" spans="1:68" x14ac:dyDescent="0.2">
      <c r="A16" s="10" t="s">
        <v>31</v>
      </c>
      <c r="B16" s="8">
        <f t="shared" si="7"/>
        <v>2111.6999999999998</v>
      </c>
      <c r="C16" s="7">
        <f t="shared" si="7"/>
        <v>1899.2</v>
      </c>
      <c r="D16" s="7">
        <f t="shared" si="0"/>
        <v>1967</v>
      </c>
      <c r="E16" s="68">
        <v>292</v>
      </c>
      <c r="F16" s="29">
        <v>304.8</v>
      </c>
      <c r="G16" s="29">
        <v>321</v>
      </c>
      <c r="H16" s="69">
        <v>1118.5999999999999</v>
      </c>
      <c r="I16" s="31">
        <v>892.6</v>
      </c>
      <c r="J16" s="31">
        <v>943.7</v>
      </c>
      <c r="K16" s="33"/>
      <c r="L16" s="33"/>
      <c r="M16" s="33"/>
      <c r="N16" s="69">
        <v>6.8</v>
      </c>
      <c r="O16" s="31">
        <v>7.1</v>
      </c>
      <c r="P16" s="31">
        <v>7.3</v>
      </c>
      <c r="Q16" s="47"/>
      <c r="R16" s="47"/>
      <c r="S16" s="47"/>
      <c r="T16" s="69">
        <v>36.299999999999997</v>
      </c>
      <c r="U16" s="31">
        <v>36.700000000000003</v>
      </c>
      <c r="V16" s="31">
        <v>37</v>
      </c>
      <c r="W16" s="69">
        <v>654.6</v>
      </c>
      <c r="X16" s="31">
        <v>654.6</v>
      </c>
      <c r="Y16" s="31">
        <v>654.6</v>
      </c>
      <c r="Z16" s="69">
        <v>3.4</v>
      </c>
      <c r="AA16" s="31">
        <v>3.4</v>
      </c>
      <c r="AB16" s="31">
        <v>3.4</v>
      </c>
      <c r="AC16" s="34">
        <f t="shared" si="4"/>
        <v>49.6</v>
      </c>
      <c r="AD16" s="48">
        <f t="shared" si="5"/>
        <v>52.7</v>
      </c>
      <c r="AE16" s="48">
        <f t="shared" si="1"/>
        <v>55.9</v>
      </c>
      <c r="AF16" s="27"/>
      <c r="AG16" s="27"/>
      <c r="AH16" s="27"/>
      <c r="AI16" s="28"/>
      <c r="AJ16" s="26"/>
      <c r="AK16" s="54"/>
      <c r="AL16" s="72">
        <v>32.6</v>
      </c>
      <c r="AM16" s="49">
        <v>34.5</v>
      </c>
      <c r="AN16" s="49">
        <v>36.299999999999997</v>
      </c>
      <c r="AO16" s="37"/>
      <c r="AP16" s="37"/>
      <c r="AQ16" s="37"/>
      <c r="AR16" s="50"/>
      <c r="AS16" s="51"/>
      <c r="AT16" s="51"/>
      <c r="AU16" s="72">
        <v>17</v>
      </c>
      <c r="AV16" s="49">
        <v>18.2</v>
      </c>
      <c r="AW16" s="49">
        <v>19.600000000000001</v>
      </c>
      <c r="AX16" s="50"/>
      <c r="AY16" s="31"/>
      <c r="AZ16" s="31"/>
      <c r="BA16" s="50"/>
      <c r="BB16" s="51"/>
      <c r="BC16" s="51"/>
      <c r="BD16" s="28"/>
      <c r="BE16" s="26"/>
      <c r="BF16" s="26"/>
      <c r="BG16" s="28"/>
      <c r="BH16" s="26"/>
      <c r="BI16" s="26"/>
      <c r="BJ16" s="69"/>
      <c r="BK16" s="31"/>
      <c r="BL16" s="31"/>
      <c r="BM16" s="56">
        <f t="shared" si="6"/>
        <v>2161.2999999999997</v>
      </c>
      <c r="BN16" s="56">
        <f t="shared" si="2"/>
        <v>1951.9</v>
      </c>
      <c r="BO16" s="56">
        <f t="shared" si="3"/>
        <v>2022.9</v>
      </c>
    </row>
    <row r="17" spans="1:67" x14ac:dyDescent="0.2">
      <c r="A17" s="10" t="s">
        <v>32</v>
      </c>
      <c r="B17" s="8">
        <f t="shared" si="7"/>
        <v>4727.8999999999996</v>
      </c>
      <c r="C17" s="7">
        <f t="shared" si="7"/>
        <v>4313.7</v>
      </c>
      <c r="D17" s="7">
        <f t="shared" si="0"/>
        <v>4475.5</v>
      </c>
      <c r="E17" s="68">
        <v>1026.5999999999999</v>
      </c>
      <c r="F17" s="29">
        <v>1071.8</v>
      </c>
      <c r="G17" s="29">
        <v>1128.5999999999999</v>
      </c>
      <c r="H17" s="69">
        <v>2277.4</v>
      </c>
      <c r="I17" s="31">
        <v>1817.2</v>
      </c>
      <c r="J17" s="31">
        <v>1921.3</v>
      </c>
      <c r="K17" s="33"/>
      <c r="L17" s="33"/>
      <c r="M17" s="33"/>
      <c r="N17" s="69">
        <v>4.5</v>
      </c>
      <c r="O17" s="31">
        <v>4.7</v>
      </c>
      <c r="P17" s="31">
        <v>5</v>
      </c>
      <c r="Q17" s="47"/>
      <c r="R17" s="47"/>
      <c r="S17" s="47"/>
      <c r="T17" s="69">
        <v>65.599999999999994</v>
      </c>
      <c r="U17" s="31">
        <v>66.2</v>
      </c>
      <c r="V17" s="31">
        <v>66.8</v>
      </c>
      <c r="W17" s="69">
        <v>1353.8</v>
      </c>
      <c r="X17" s="31">
        <v>1353.8</v>
      </c>
      <c r="Y17" s="31">
        <v>1353.8</v>
      </c>
      <c r="Z17" s="69"/>
      <c r="AA17" s="31"/>
      <c r="AB17" s="31"/>
      <c r="AC17" s="34">
        <f t="shared" si="4"/>
        <v>168.6</v>
      </c>
      <c r="AD17" s="48">
        <f t="shared" si="5"/>
        <v>179.8</v>
      </c>
      <c r="AE17" s="48">
        <f t="shared" si="1"/>
        <v>191</v>
      </c>
      <c r="AF17" s="27"/>
      <c r="AG17" s="27"/>
      <c r="AH17" s="27"/>
      <c r="AI17" s="28"/>
      <c r="AJ17" s="26"/>
      <c r="AK17" s="54"/>
      <c r="AL17" s="72">
        <v>94</v>
      </c>
      <c r="AM17" s="49">
        <v>99.7</v>
      </c>
      <c r="AN17" s="49">
        <v>104.9</v>
      </c>
      <c r="AO17" s="37"/>
      <c r="AP17" s="37"/>
      <c r="AQ17" s="37"/>
      <c r="AR17" s="32"/>
      <c r="AS17" s="33"/>
      <c r="AT17" s="33"/>
      <c r="AU17" s="72">
        <v>74.599999999999994</v>
      </c>
      <c r="AV17" s="49">
        <v>80.099999999999994</v>
      </c>
      <c r="AW17" s="49">
        <v>86.1</v>
      </c>
      <c r="AX17" s="32"/>
      <c r="AY17" s="31"/>
      <c r="AZ17" s="31"/>
      <c r="BA17" s="50"/>
      <c r="BB17" s="51"/>
      <c r="BC17" s="51"/>
      <c r="BD17" s="28"/>
      <c r="BE17" s="26"/>
      <c r="BF17" s="26"/>
      <c r="BG17" s="28"/>
      <c r="BH17" s="26"/>
      <c r="BI17" s="26"/>
      <c r="BJ17" s="69"/>
      <c r="BK17" s="31"/>
      <c r="BL17" s="31"/>
      <c r="BM17" s="56">
        <f t="shared" si="6"/>
        <v>4896.5</v>
      </c>
      <c r="BN17" s="56">
        <f t="shared" si="2"/>
        <v>4493.5</v>
      </c>
      <c r="BO17" s="56">
        <f t="shared" si="3"/>
        <v>4666.5</v>
      </c>
    </row>
    <row r="18" spans="1:67" x14ac:dyDescent="0.2">
      <c r="A18" s="10" t="s">
        <v>33</v>
      </c>
      <c r="B18" s="8">
        <f t="shared" si="7"/>
        <v>3055.9</v>
      </c>
      <c r="C18" s="7">
        <f t="shared" si="7"/>
        <v>2734</v>
      </c>
      <c r="D18" s="7">
        <f t="shared" si="0"/>
        <v>2841.9</v>
      </c>
      <c r="E18" s="68">
        <v>493</v>
      </c>
      <c r="F18" s="29">
        <v>514.70000000000005</v>
      </c>
      <c r="G18" s="29">
        <v>542</v>
      </c>
      <c r="H18" s="69">
        <v>1713.9</v>
      </c>
      <c r="I18" s="31">
        <v>1367.6</v>
      </c>
      <c r="J18" s="31">
        <v>1445.9</v>
      </c>
      <c r="K18" s="33"/>
      <c r="L18" s="33"/>
      <c r="M18" s="33"/>
      <c r="N18" s="69">
        <v>54.2</v>
      </c>
      <c r="O18" s="31">
        <v>56.6</v>
      </c>
      <c r="P18" s="31">
        <v>58.6</v>
      </c>
      <c r="Q18" s="47"/>
      <c r="R18" s="47"/>
      <c r="S18" s="47"/>
      <c r="T18" s="69">
        <v>34.299999999999997</v>
      </c>
      <c r="U18" s="31">
        <v>34.6</v>
      </c>
      <c r="V18" s="31">
        <v>34.9</v>
      </c>
      <c r="W18" s="69">
        <v>748.2</v>
      </c>
      <c r="X18" s="31">
        <v>748.2</v>
      </c>
      <c r="Y18" s="31">
        <v>748.2</v>
      </c>
      <c r="Z18" s="69">
        <v>12.3</v>
      </c>
      <c r="AA18" s="31">
        <v>12.3</v>
      </c>
      <c r="AB18" s="31">
        <v>12.3</v>
      </c>
      <c r="AC18" s="34">
        <f t="shared" si="4"/>
        <v>70.900000000000006</v>
      </c>
      <c r="AD18" s="48">
        <f t="shared" si="5"/>
        <v>75.300000000000011</v>
      </c>
      <c r="AE18" s="48">
        <f t="shared" si="1"/>
        <v>79.300000000000011</v>
      </c>
      <c r="AF18" s="27"/>
      <c r="AG18" s="27"/>
      <c r="AH18" s="27"/>
      <c r="AI18" s="28"/>
      <c r="AJ18" s="26"/>
      <c r="AK18" s="54"/>
      <c r="AL18" s="72">
        <v>63.5</v>
      </c>
      <c r="AM18" s="49">
        <v>67.400000000000006</v>
      </c>
      <c r="AN18" s="49">
        <v>70.900000000000006</v>
      </c>
      <c r="AO18" s="37"/>
      <c r="AP18" s="37"/>
      <c r="AQ18" s="37"/>
      <c r="AR18" s="50"/>
      <c r="AS18" s="51"/>
      <c r="AT18" s="51"/>
      <c r="AU18" s="72">
        <v>6.4</v>
      </c>
      <c r="AV18" s="49">
        <v>6.9</v>
      </c>
      <c r="AW18" s="49">
        <v>7.4</v>
      </c>
      <c r="AX18" s="74"/>
      <c r="AY18" s="31"/>
      <c r="AZ18" s="31"/>
      <c r="BA18" s="50"/>
      <c r="BB18" s="51"/>
      <c r="BC18" s="51"/>
      <c r="BD18" s="28"/>
      <c r="BE18" s="26"/>
      <c r="BF18" s="26"/>
      <c r="BG18" s="28"/>
      <c r="BH18" s="26"/>
      <c r="BI18" s="26"/>
      <c r="BJ18" s="69">
        <v>1</v>
      </c>
      <c r="BK18" s="31">
        <v>1</v>
      </c>
      <c r="BL18" s="31">
        <v>1</v>
      </c>
      <c r="BM18" s="56">
        <f t="shared" si="6"/>
        <v>3126.8</v>
      </c>
      <c r="BN18" s="56">
        <f t="shared" si="2"/>
        <v>2809.3</v>
      </c>
      <c r="BO18" s="56">
        <f t="shared" si="3"/>
        <v>2921.2000000000003</v>
      </c>
    </row>
    <row r="19" spans="1:67" x14ac:dyDescent="0.2">
      <c r="A19" s="10" t="s">
        <v>34</v>
      </c>
      <c r="B19" s="8">
        <f t="shared" si="7"/>
        <v>2396.5</v>
      </c>
      <c r="C19" s="7">
        <f t="shared" si="7"/>
        <v>2193</v>
      </c>
      <c r="D19" s="7">
        <f t="shared" si="0"/>
        <v>2255.6000000000004</v>
      </c>
      <c r="E19" s="68">
        <v>239.7</v>
      </c>
      <c r="F19" s="29">
        <v>250.3</v>
      </c>
      <c r="G19" s="29">
        <v>263.5</v>
      </c>
      <c r="H19" s="69">
        <v>1064.2</v>
      </c>
      <c r="I19" s="31">
        <v>849.2</v>
      </c>
      <c r="J19" s="31">
        <v>897.8</v>
      </c>
      <c r="K19" s="33"/>
      <c r="L19" s="33"/>
      <c r="M19" s="33"/>
      <c r="N19" s="69">
        <v>16.2</v>
      </c>
      <c r="O19" s="31">
        <v>17</v>
      </c>
      <c r="P19" s="31">
        <v>17.600000000000001</v>
      </c>
      <c r="Q19" s="47"/>
      <c r="R19" s="47"/>
      <c r="S19" s="47"/>
      <c r="T19" s="69">
        <v>17.2</v>
      </c>
      <c r="U19" s="31">
        <v>17.3</v>
      </c>
      <c r="V19" s="31">
        <v>17.5</v>
      </c>
      <c r="W19" s="69">
        <v>1059.2</v>
      </c>
      <c r="X19" s="31">
        <v>1059.2</v>
      </c>
      <c r="Y19" s="31">
        <v>1059.2</v>
      </c>
      <c r="Z19" s="69"/>
      <c r="AA19" s="31"/>
      <c r="AB19" s="31"/>
      <c r="AC19" s="34">
        <f t="shared" si="4"/>
        <v>6.4</v>
      </c>
      <c r="AD19" s="48">
        <f t="shared" si="5"/>
        <v>6.9</v>
      </c>
      <c r="AE19" s="48">
        <f t="shared" si="1"/>
        <v>7.4</v>
      </c>
      <c r="AF19" s="27"/>
      <c r="AG19" s="27"/>
      <c r="AH19" s="27"/>
      <c r="AI19" s="28"/>
      <c r="AJ19" s="26"/>
      <c r="AK19" s="54"/>
      <c r="AL19" s="72"/>
      <c r="AM19" s="49"/>
      <c r="AN19" s="49"/>
      <c r="AO19" s="38"/>
      <c r="AP19" s="57"/>
      <c r="AQ19" s="57"/>
      <c r="AR19" s="50"/>
      <c r="AS19" s="51"/>
      <c r="AT19" s="51"/>
      <c r="AU19" s="72">
        <v>6.4</v>
      </c>
      <c r="AV19" s="49">
        <v>6.9</v>
      </c>
      <c r="AW19" s="49">
        <v>7.4</v>
      </c>
      <c r="AX19" s="50"/>
      <c r="AY19" s="31"/>
      <c r="AZ19" s="31"/>
      <c r="BA19" s="50"/>
      <c r="BB19" s="51"/>
      <c r="BC19" s="51"/>
      <c r="BD19" s="28"/>
      <c r="BE19" s="26"/>
      <c r="BF19" s="26"/>
      <c r="BG19" s="28"/>
      <c r="BH19" s="26"/>
      <c r="BI19" s="26"/>
      <c r="BJ19" s="69"/>
      <c r="BK19" s="31"/>
      <c r="BL19" s="31"/>
      <c r="BM19" s="56">
        <f t="shared" si="6"/>
        <v>2402.9</v>
      </c>
      <c r="BN19" s="56">
        <f t="shared" si="2"/>
        <v>2199.9</v>
      </c>
      <c r="BO19" s="56">
        <f t="shared" si="3"/>
        <v>2263.0000000000005</v>
      </c>
    </row>
    <row r="20" spans="1:67" x14ac:dyDescent="0.2">
      <c r="A20" s="10" t="s">
        <v>35</v>
      </c>
      <c r="B20" s="8">
        <f t="shared" si="7"/>
        <v>2227.5</v>
      </c>
      <c r="C20" s="7">
        <f t="shared" si="7"/>
        <v>1926.8999999999999</v>
      </c>
      <c r="D20" s="7">
        <f t="shared" si="0"/>
        <v>2014.5</v>
      </c>
      <c r="E20" s="68">
        <v>281.5</v>
      </c>
      <c r="F20" s="29">
        <v>293.89999999999998</v>
      </c>
      <c r="G20" s="29">
        <v>309.39999999999998</v>
      </c>
      <c r="H20" s="69">
        <v>1555.8</v>
      </c>
      <c r="I20" s="31">
        <v>1241.5</v>
      </c>
      <c r="J20" s="31">
        <v>1312.6</v>
      </c>
      <c r="K20" s="33"/>
      <c r="L20" s="33"/>
      <c r="M20" s="33"/>
      <c r="N20" s="69">
        <v>20</v>
      </c>
      <c r="O20" s="31">
        <v>20.9</v>
      </c>
      <c r="P20" s="31">
        <v>21.6</v>
      </c>
      <c r="Q20" s="47"/>
      <c r="R20" s="47"/>
      <c r="S20" s="47"/>
      <c r="T20" s="69">
        <v>37.299999999999997</v>
      </c>
      <c r="U20" s="31">
        <v>37.700000000000003</v>
      </c>
      <c r="V20" s="31">
        <v>38</v>
      </c>
      <c r="W20" s="69">
        <v>329.9</v>
      </c>
      <c r="X20" s="31">
        <v>329.9</v>
      </c>
      <c r="Y20" s="31">
        <v>329.9</v>
      </c>
      <c r="Z20" s="69">
        <v>3</v>
      </c>
      <c r="AA20" s="31">
        <v>3</v>
      </c>
      <c r="AB20" s="31">
        <v>3</v>
      </c>
      <c r="AC20" s="34">
        <f t="shared" si="4"/>
        <v>7.5</v>
      </c>
      <c r="AD20" s="48">
        <f t="shared" si="5"/>
        <v>8.1</v>
      </c>
      <c r="AE20" s="48">
        <f t="shared" si="1"/>
        <v>8.6999999999999993</v>
      </c>
      <c r="AF20" s="27"/>
      <c r="AG20" s="27"/>
      <c r="AH20" s="27"/>
      <c r="AI20" s="28"/>
      <c r="AJ20" s="26"/>
      <c r="AK20" s="54"/>
      <c r="AL20" s="72"/>
      <c r="AM20" s="49"/>
      <c r="AN20" s="49"/>
      <c r="AO20" s="38"/>
      <c r="AP20" s="57"/>
      <c r="AQ20" s="57"/>
      <c r="AR20" s="50"/>
      <c r="AS20" s="51"/>
      <c r="AT20" s="51"/>
      <c r="AU20" s="72">
        <v>7.5</v>
      </c>
      <c r="AV20" s="49">
        <v>8.1</v>
      </c>
      <c r="AW20" s="49">
        <v>8.6999999999999993</v>
      </c>
      <c r="AX20" s="50"/>
      <c r="AY20" s="31"/>
      <c r="AZ20" s="31"/>
      <c r="BA20" s="50"/>
      <c r="BB20" s="51"/>
      <c r="BC20" s="51"/>
      <c r="BD20" s="28"/>
      <c r="BE20" s="26"/>
      <c r="BF20" s="26"/>
      <c r="BG20" s="28"/>
      <c r="BH20" s="26"/>
      <c r="BI20" s="26"/>
      <c r="BJ20" s="69"/>
      <c r="BK20" s="31"/>
      <c r="BL20" s="31"/>
      <c r="BM20" s="56">
        <f t="shared" si="6"/>
        <v>2235</v>
      </c>
      <c r="BN20" s="56">
        <f t="shared" si="2"/>
        <v>1934.9999999999998</v>
      </c>
      <c r="BO20" s="56">
        <f t="shared" si="3"/>
        <v>2023.2</v>
      </c>
    </row>
    <row r="21" spans="1:67" x14ac:dyDescent="0.2">
      <c r="A21" s="10" t="s">
        <v>36</v>
      </c>
      <c r="B21" s="8">
        <f t="shared" si="7"/>
        <v>2127.8999999999996</v>
      </c>
      <c r="C21" s="7">
        <f t="shared" si="7"/>
        <v>1942.9</v>
      </c>
      <c r="D21" s="7">
        <f t="shared" si="0"/>
        <v>2008.6</v>
      </c>
      <c r="E21" s="68">
        <v>336.9</v>
      </c>
      <c r="F21" s="29">
        <v>351.7</v>
      </c>
      <c r="G21" s="29">
        <v>370.4</v>
      </c>
      <c r="H21" s="69">
        <v>996.8</v>
      </c>
      <c r="I21" s="31">
        <v>795.4</v>
      </c>
      <c r="J21" s="31">
        <v>841</v>
      </c>
      <c r="K21" s="33"/>
      <c r="L21" s="33"/>
      <c r="M21" s="33"/>
      <c r="N21" s="69">
        <v>24.7</v>
      </c>
      <c r="O21" s="31">
        <v>25.8</v>
      </c>
      <c r="P21" s="31">
        <v>26.7</v>
      </c>
      <c r="Q21" s="47"/>
      <c r="R21" s="47"/>
      <c r="S21" s="47"/>
      <c r="T21" s="69">
        <v>54.5</v>
      </c>
      <c r="U21" s="31">
        <v>55</v>
      </c>
      <c r="V21" s="31">
        <v>55.5</v>
      </c>
      <c r="W21" s="69">
        <v>709</v>
      </c>
      <c r="X21" s="31">
        <v>709</v>
      </c>
      <c r="Y21" s="31">
        <v>709</v>
      </c>
      <c r="Z21" s="69">
        <v>6</v>
      </c>
      <c r="AA21" s="31">
        <v>6</v>
      </c>
      <c r="AB21" s="31">
        <v>6</v>
      </c>
      <c r="AC21" s="34">
        <f t="shared" si="4"/>
        <v>12.799999999999999</v>
      </c>
      <c r="AD21" s="48">
        <f t="shared" si="5"/>
        <v>13.8</v>
      </c>
      <c r="AE21" s="48">
        <f t="shared" si="1"/>
        <v>14.8</v>
      </c>
      <c r="AF21" s="27"/>
      <c r="AG21" s="27"/>
      <c r="AH21" s="27"/>
      <c r="AI21" s="28"/>
      <c r="AJ21" s="26"/>
      <c r="AK21" s="54"/>
      <c r="AL21" s="72">
        <v>2.1</v>
      </c>
      <c r="AM21" s="49">
        <v>2.2999999999999998</v>
      </c>
      <c r="AN21" s="49">
        <v>2.4</v>
      </c>
      <c r="AO21" s="38"/>
      <c r="AP21" s="57"/>
      <c r="AQ21" s="57"/>
      <c r="AR21" s="50"/>
      <c r="AS21" s="51"/>
      <c r="AT21" s="51"/>
      <c r="AU21" s="72">
        <v>10.7</v>
      </c>
      <c r="AV21" s="49">
        <v>11.5</v>
      </c>
      <c r="AW21" s="49">
        <v>12.4</v>
      </c>
      <c r="AX21" s="50"/>
      <c r="AY21" s="31"/>
      <c r="AZ21" s="31"/>
      <c r="BA21" s="50"/>
      <c r="BB21" s="51"/>
      <c r="BC21" s="51"/>
      <c r="BD21" s="28"/>
      <c r="BE21" s="26"/>
      <c r="BF21" s="26"/>
      <c r="BG21" s="28"/>
      <c r="BH21" s="26"/>
      <c r="BI21" s="26"/>
      <c r="BJ21" s="69"/>
      <c r="BK21" s="31"/>
      <c r="BL21" s="31"/>
      <c r="BM21" s="56">
        <f t="shared" si="6"/>
        <v>2140.6999999999998</v>
      </c>
      <c r="BN21" s="56">
        <f t="shared" si="2"/>
        <v>1956.7</v>
      </c>
      <c r="BO21" s="56">
        <f t="shared" si="3"/>
        <v>2023.3999999999999</v>
      </c>
    </row>
    <row r="22" spans="1:67" x14ac:dyDescent="0.2">
      <c r="A22" s="10" t="s">
        <v>37</v>
      </c>
      <c r="B22" s="8">
        <f t="shared" si="7"/>
        <v>1976.6</v>
      </c>
      <c r="C22" s="7">
        <f t="shared" si="7"/>
        <v>1845.1999999999998</v>
      </c>
      <c r="D22" s="7">
        <f t="shared" si="0"/>
        <v>1932.9</v>
      </c>
      <c r="E22" s="68">
        <v>876.5</v>
      </c>
      <c r="F22" s="29">
        <v>915</v>
      </c>
      <c r="G22" s="29">
        <v>963.5</v>
      </c>
      <c r="H22" s="69">
        <v>843.3</v>
      </c>
      <c r="I22" s="31">
        <v>672.9</v>
      </c>
      <c r="J22" s="31">
        <v>711.5</v>
      </c>
      <c r="K22" s="33"/>
      <c r="L22" s="33"/>
      <c r="M22" s="33"/>
      <c r="N22" s="69">
        <v>0.2</v>
      </c>
      <c r="O22" s="31">
        <v>0.2</v>
      </c>
      <c r="P22" s="31">
        <v>0.2</v>
      </c>
      <c r="Q22" s="47"/>
      <c r="R22" s="47"/>
      <c r="S22" s="47"/>
      <c r="T22" s="69">
        <v>57.5</v>
      </c>
      <c r="U22" s="31">
        <v>58</v>
      </c>
      <c r="V22" s="31">
        <v>58.6</v>
      </c>
      <c r="W22" s="69">
        <v>199.1</v>
      </c>
      <c r="X22" s="31">
        <v>199.1</v>
      </c>
      <c r="Y22" s="31">
        <v>199.1</v>
      </c>
      <c r="Z22" s="69"/>
      <c r="AA22" s="31"/>
      <c r="AB22" s="31"/>
      <c r="AC22" s="34">
        <f t="shared" si="4"/>
        <v>18.5</v>
      </c>
      <c r="AD22" s="48">
        <f t="shared" si="5"/>
        <v>19.7</v>
      </c>
      <c r="AE22" s="48">
        <f t="shared" si="1"/>
        <v>20.9</v>
      </c>
      <c r="AF22" s="27"/>
      <c r="AG22" s="27"/>
      <c r="AH22" s="27"/>
      <c r="AI22" s="28"/>
      <c r="AJ22" s="26"/>
      <c r="AK22" s="54"/>
      <c r="AL22" s="72">
        <v>11</v>
      </c>
      <c r="AM22" s="49">
        <v>11.6</v>
      </c>
      <c r="AN22" s="49">
        <v>12.2</v>
      </c>
      <c r="AO22" s="37"/>
      <c r="AP22" s="37"/>
      <c r="AQ22" s="37"/>
      <c r="AR22" s="50"/>
      <c r="AS22" s="51"/>
      <c r="AT22" s="51"/>
      <c r="AU22" s="72">
        <v>7.5</v>
      </c>
      <c r="AV22" s="49">
        <v>8.1</v>
      </c>
      <c r="AW22" s="49">
        <v>8.6999999999999993</v>
      </c>
      <c r="AX22" s="50"/>
      <c r="AY22" s="31"/>
      <c r="AZ22" s="31"/>
      <c r="BA22" s="50"/>
      <c r="BB22" s="51"/>
      <c r="BC22" s="51"/>
      <c r="BD22" s="28"/>
      <c r="BE22" s="26"/>
      <c r="BF22" s="26"/>
      <c r="BG22" s="28"/>
      <c r="BH22" s="26"/>
      <c r="BI22" s="26"/>
      <c r="BJ22" s="69"/>
      <c r="BK22" s="31"/>
      <c r="BL22" s="31"/>
      <c r="BM22" s="56">
        <f t="shared" si="6"/>
        <v>1995.1</v>
      </c>
      <c r="BN22" s="56">
        <f t="shared" si="2"/>
        <v>1864.8999999999999</v>
      </c>
      <c r="BO22" s="56">
        <f t="shared" si="3"/>
        <v>1953.8000000000002</v>
      </c>
    </row>
    <row r="23" spans="1:67" x14ac:dyDescent="0.2">
      <c r="A23" s="10" t="s">
        <v>38</v>
      </c>
      <c r="B23" s="8">
        <f t="shared" si="7"/>
        <v>932.6</v>
      </c>
      <c r="C23" s="7">
        <f t="shared" si="7"/>
        <v>842.4</v>
      </c>
      <c r="D23" s="7">
        <f t="shared" si="0"/>
        <v>873.3</v>
      </c>
      <c r="E23" s="68">
        <v>148.1</v>
      </c>
      <c r="F23" s="29">
        <v>154.6</v>
      </c>
      <c r="G23" s="29">
        <v>162.80000000000001</v>
      </c>
      <c r="H23" s="69">
        <v>482.6</v>
      </c>
      <c r="I23" s="31">
        <v>385.1</v>
      </c>
      <c r="J23" s="31">
        <v>407.1</v>
      </c>
      <c r="K23" s="33"/>
      <c r="L23" s="33"/>
      <c r="M23" s="33"/>
      <c r="N23" s="69"/>
      <c r="O23" s="31"/>
      <c r="P23" s="31"/>
      <c r="Q23" s="47"/>
      <c r="R23" s="47"/>
      <c r="S23" s="47"/>
      <c r="T23" s="69">
        <v>81.7</v>
      </c>
      <c r="U23" s="31">
        <v>82.5</v>
      </c>
      <c r="V23" s="31">
        <v>83.2</v>
      </c>
      <c r="W23" s="69">
        <v>220.2</v>
      </c>
      <c r="X23" s="31">
        <v>220.2</v>
      </c>
      <c r="Y23" s="31">
        <v>220.2</v>
      </c>
      <c r="Z23" s="69"/>
      <c r="AA23" s="31"/>
      <c r="AB23" s="31"/>
      <c r="AC23" s="34">
        <f t="shared" si="4"/>
        <v>49.4</v>
      </c>
      <c r="AD23" s="48">
        <f t="shared" si="5"/>
        <v>53</v>
      </c>
      <c r="AE23" s="48">
        <f t="shared" si="5"/>
        <v>57</v>
      </c>
      <c r="AF23" s="27"/>
      <c r="AG23" s="27"/>
      <c r="AH23" s="27"/>
      <c r="AI23" s="28"/>
      <c r="AJ23" s="26"/>
      <c r="AK23" s="54"/>
      <c r="AL23" s="72"/>
      <c r="AM23" s="49"/>
      <c r="AN23" s="49"/>
      <c r="AO23" s="37"/>
      <c r="AP23" s="37"/>
      <c r="AQ23" s="37"/>
      <c r="AR23" s="50"/>
      <c r="AS23" s="51"/>
      <c r="AT23" s="51"/>
      <c r="AU23" s="72">
        <v>49.4</v>
      </c>
      <c r="AV23" s="49">
        <v>53</v>
      </c>
      <c r="AW23" s="49">
        <v>57</v>
      </c>
      <c r="AX23" s="50"/>
      <c r="AY23" s="31"/>
      <c r="AZ23" s="31"/>
      <c r="BA23" s="50"/>
      <c r="BB23" s="51"/>
      <c r="BC23" s="51"/>
      <c r="BD23" s="28"/>
      <c r="BE23" s="26"/>
      <c r="BF23" s="26"/>
      <c r="BG23" s="28"/>
      <c r="BH23" s="26"/>
      <c r="BI23" s="26"/>
      <c r="BJ23" s="69"/>
      <c r="BK23" s="31"/>
      <c r="BL23" s="31"/>
      <c r="BM23" s="56">
        <f t="shared" si="6"/>
        <v>982</v>
      </c>
      <c r="BN23" s="56">
        <f t="shared" si="2"/>
        <v>895.4</v>
      </c>
      <c r="BO23" s="56">
        <f t="shared" si="3"/>
        <v>930.3</v>
      </c>
    </row>
    <row r="24" spans="1:67" x14ac:dyDescent="0.2">
      <c r="A24" s="10" t="s">
        <v>39</v>
      </c>
      <c r="B24" s="8">
        <f t="shared" si="7"/>
        <v>2767.8</v>
      </c>
      <c r="C24" s="7">
        <f t="shared" si="7"/>
        <v>2552.1000000000004</v>
      </c>
      <c r="D24" s="7">
        <f t="shared" si="0"/>
        <v>2652.5</v>
      </c>
      <c r="E24" s="68">
        <v>785</v>
      </c>
      <c r="F24" s="29">
        <v>819.6</v>
      </c>
      <c r="G24" s="29">
        <v>863</v>
      </c>
      <c r="H24" s="69">
        <v>1240.4000000000001</v>
      </c>
      <c r="I24" s="31">
        <v>989.7</v>
      </c>
      <c r="J24" s="31">
        <v>1046.4000000000001</v>
      </c>
      <c r="K24" s="33"/>
      <c r="L24" s="33"/>
      <c r="M24" s="33"/>
      <c r="N24" s="69"/>
      <c r="O24" s="31"/>
      <c r="P24" s="31"/>
      <c r="Q24" s="47"/>
      <c r="R24" s="47"/>
      <c r="S24" s="47"/>
      <c r="T24" s="69">
        <v>42.4</v>
      </c>
      <c r="U24" s="31">
        <v>42.8</v>
      </c>
      <c r="V24" s="31">
        <v>43.1</v>
      </c>
      <c r="W24" s="69">
        <v>692</v>
      </c>
      <c r="X24" s="31">
        <v>692</v>
      </c>
      <c r="Y24" s="31">
        <v>692</v>
      </c>
      <c r="Z24" s="69">
        <v>8</v>
      </c>
      <c r="AA24" s="31">
        <v>8</v>
      </c>
      <c r="AB24" s="31">
        <v>8</v>
      </c>
      <c r="AC24" s="34">
        <f t="shared" si="4"/>
        <v>52.9</v>
      </c>
      <c r="AD24" s="48">
        <f t="shared" si="5"/>
        <v>56.699999999999996</v>
      </c>
      <c r="AE24" s="48">
        <f t="shared" si="5"/>
        <v>60.5</v>
      </c>
      <c r="AF24" s="27"/>
      <c r="AG24" s="27"/>
      <c r="AH24" s="27"/>
      <c r="AI24" s="28"/>
      <c r="AJ24" s="26"/>
      <c r="AK24" s="54"/>
      <c r="AL24" s="72">
        <v>15.4</v>
      </c>
      <c r="AM24" s="49">
        <v>16.399999999999999</v>
      </c>
      <c r="AN24" s="49">
        <v>17.2</v>
      </c>
      <c r="AO24" s="37"/>
      <c r="AP24" s="37"/>
      <c r="AQ24" s="37"/>
      <c r="AR24" s="50"/>
      <c r="AS24" s="51"/>
      <c r="AT24" s="51"/>
      <c r="AU24" s="72">
        <v>37.5</v>
      </c>
      <c r="AV24" s="49">
        <v>40.299999999999997</v>
      </c>
      <c r="AW24" s="49">
        <v>43.3</v>
      </c>
      <c r="AX24" s="50"/>
      <c r="AY24" s="31"/>
      <c r="AZ24" s="31"/>
      <c r="BA24" s="50"/>
      <c r="BB24" s="51"/>
      <c r="BC24" s="51"/>
      <c r="BD24" s="28"/>
      <c r="BE24" s="26"/>
      <c r="BF24" s="26"/>
      <c r="BG24" s="28"/>
      <c r="BH24" s="26"/>
      <c r="BI24" s="26"/>
      <c r="BJ24" s="69"/>
      <c r="BK24" s="31"/>
      <c r="BL24" s="31"/>
      <c r="BM24" s="56">
        <f t="shared" si="6"/>
        <v>2820.7000000000003</v>
      </c>
      <c r="BN24" s="56">
        <f t="shared" si="2"/>
        <v>2608.8000000000002</v>
      </c>
      <c r="BO24" s="56">
        <f t="shared" si="3"/>
        <v>2713</v>
      </c>
    </row>
    <row r="25" spans="1:67" x14ac:dyDescent="0.2">
      <c r="A25" s="10" t="s">
        <v>40</v>
      </c>
      <c r="B25" s="8">
        <f t="shared" si="7"/>
        <v>1570</v>
      </c>
      <c r="C25" s="7">
        <f t="shared" si="7"/>
        <v>1444.6</v>
      </c>
      <c r="D25" s="7">
        <f t="shared" si="0"/>
        <v>1491.7</v>
      </c>
      <c r="E25" s="68">
        <v>211.8</v>
      </c>
      <c r="F25" s="29">
        <v>221.1</v>
      </c>
      <c r="G25" s="29">
        <v>232.8</v>
      </c>
      <c r="H25" s="69">
        <v>689.8</v>
      </c>
      <c r="I25" s="31">
        <v>550.5</v>
      </c>
      <c r="J25" s="31">
        <v>582</v>
      </c>
      <c r="K25" s="33"/>
      <c r="L25" s="33"/>
      <c r="M25" s="33"/>
      <c r="N25" s="69">
        <v>97.3</v>
      </c>
      <c r="O25" s="31">
        <v>101.7</v>
      </c>
      <c r="P25" s="31">
        <v>105.3</v>
      </c>
      <c r="Q25" s="47"/>
      <c r="R25" s="47"/>
      <c r="S25" s="47"/>
      <c r="T25" s="69">
        <v>29.3</v>
      </c>
      <c r="U25" s="31">
        <v>29.5</v>
      </c>
      <c r="V25" s="31">
        <v>29.8</v>
      </c>
      <c r="W25" s="69">
        <v>541.79999999999995</v>
      </c>
      <c r="X25" s="31">
        <v>541.79999999999995</v>
      </c>
      <c r="Y25" s="31">
        <v>541.79999999999995</v>
      </c>
      <c r="Z25" s="69"/>
      <c r="AA25" s="31"/>
      <c r="AB25" s="31"/>
      <c r="AC25" s="34">
        <f t="shared" si="4"/>
        <v>0</v>
      </c>
      <c r="AD25" s="48">
        <f t="shared" si="5"/>
        <v>0</v>
      </c>
      <c r="AE25" s="48">
        <f t="shared" si="5"/>
        <v>0</v>
      </c>
      <c r="AF25" s="27"/>
      <c r="AG25" s="27"/>
      <c r="AH25" s="27"/>
      <c r="AI25" s="28"/>
      <c r="AJ25" s="26"/>
      <c r="AK25" s="54"/>
      <c r="AL25" s="72"/>
      <c r="AM25" s="49"/>
      <c r="AN25" s="49"/>
      <c r="AO25" s="37"/>
      <c r="AP25" s="37"/>
      <c r="AQ25" s="37"/>
      <c r="AR25" s="50"/>
      <c r="AS25" s="51"/>
      <c r="AT25" s="51"/>
      <c r="AU25" s="72"/>
      <c r="AV25" s="49"/>
      <c r="AW25" s="49"/>
      <c r="AX25" s="50"/>
      <c r="AY25" s="31"/>
      <c r="AZ25" s="31"/>
      <c r="BA25" s="50"/>
      <c r="BB25" s="51"/>
      <c r="BC25" s="51"/>
      <c r="BD25" s="28"/>
      <c r="BE25" s="26"/>
      <c r="BF25" s="26"/>
      <c r="BG25" s="28"/>
      <c r="BH25" s="26"/>
      <c r="BI25" s="26"/>
      <c r="BJ25" s="69"/>
      <c r="BK25" s="31"/>
      <c r="BL25" s="31"/>
      <c r="BM25" s="56">
        <f t="shared" si="6"/>
        <v>1570</v>
      </c>
      <c r="BN25" s="56">
        <f t="shared" si="2"/>
        <v>1444.6</v>
      </c>
      <c r="BO25" s="56">
        <f t="shared" si="3"/>
        <v>1491.7</v>
      </c>
    </row>
    <row r="26" spans="1:67" x14ac:dyDescent="0.2">
      <c r="A26" s="10" t="s">
        <v>41</v>
      </c>
      <c r="B26" s="8">
        <f t="shared" si="7"/>
        <v>2860.3999999999996</v>
      </c>
      <c r="C26" s="7">
        <f t="shared" si="7"/>
        <v>2469.9</v>
      </c>
      <c r="D26" s="7">
        <f t="shared" si="0"/>
        <v>2584.3000000000002</v>
      </c>
      <c r="E26" s="68">
        <v>332.2</v>
      </c>
      <c r="F26" s="29">
        <v>346.8</v>
      </c>
      <c r="G26" s="29">
        <v>365.2</v>
      </c>
      <c r="H26" s="69">
        <v>2024.8</v>
      </c>
      <c r="I26" s="31">
        <v>1615.6</v>
      </c>
      <c r="J26" s="31">
        <v>1708.2</v>
      </c>
      <c r="K26" s="33"/>
      <c r="L26" s="33"/>
      <c r="M26" s="33"/>
      <c r="N26" s="69">
        <v>83.6</v>
      </c>
      <c r="O26" s="31">
        <v>87.4</v>
      </c>
      <c r="P26" s="31">
        <v>90.5</v>
      </c>
      <c r="Q26" s="47"/>
      <c r="R26" s="47"/>
      <c r="S26" s="47"/>
      <c r="T26" s="69">
        <v>34.299999999999997</v>
      </c>
      <c r="U26" s="31">
        <v>34.6</v>
      </c>
      <c r="V26" s="31">
        <v>34.9</v>
      </c>
      <c r="W26" s="69">
        <v>385.5</v>
      </c>
      <c r="X26" s="31">
        <v>385.5</v>
      </c>
      <c r="Y26" s="31">
        <v>385.5</v>
      </c>
      <c r="Z26" s="69"/>
      <c r="AA26" s="31"/>
      <c r="AB26" s="31"/>
      <c r="AC26" s="34">
        <f t="shared" si="4"/>
        <v>3.2</v>
      </c>
      <c r="AD26" s="48">
        <f t="shared" si="5"/>
        <v>3.2</v>
      </c>
      <c r="AE26" s="48">
        <f t="shared" si="5"/>
        <v>3.3</v>
      </c>
      <c r="AF26" s="27"/>
      <c r="AG26" s="27"/>
      <c r="AH26" s="27"/>
      <c r="AI26" s="28"/>
      <c r="AJ26" s="26"/>
      <c r="AK26" s="54"/>
      <c r="AL26" s="72"/>
      <c r="AM26" s="49"/>
      <c r="AN26" s="49"/>
      <c r="AO26" s="37"/>
      <c r="AP26" s="37"/>
      <c r="AQ26" s="37"/>
      <c r="AR26" s="50"/>
      <c r="AS26" s="51"/>
      <c r="AT26" s="51"/>
      <c r="AU26" s="72">
        <v>3.2</v>
      </c>
      <c r="AV26" s="49">
        <v>3.2</v>
      </c>
      <c r="AW26" s="49">
        <v>3.3</v>
      </c>
      <c r="AX26" s="50"/>
      <c r="AY26" s="31"/>
      <c r="AZ26" s="31"/>
      <c r="BA26" s="50"/>
      <c r="BB26" s="51"/>
      <c r="BC26" s="51"/>
      <c r="BD26" s="28"/>
      <c r="BE26" s="26"/>
      <c r="BF26" s="26"/>
      <c r="BG26" s="28"/>
      <c r="BH26" s="26"/>
      <c r="BI26" s="26"/>
      <c r="BJ26" s="69"/>
      <c r="BK26" s="31"/>
      <c r="BL26" s="31"/>
      <c r="BM26" s="56">
        <f t="shared" si="6"/>
        <v>2863.5999999999995</v>
      </c>
      <c r="BN26" s="56">
        <f t="shared" si="2"/>
        <v>2473.1</v>
      </c>
      <c r="BO26" s="56">
        <f t="shared" si="3"/>
        <v>2587.6000000000004</v>
      </c>
    </row>
    <row r="27" spans="1:67" x14ac:dyDescent="0.2">
      <c r="A27" s="10" t="s">
        <v>42</v>
      </c>
      <c r="B27" s="8">
        <f t="shared" si="7"/>
        <v>1331.5</v>
      </c>
      <c r="C27" s="7">
        <f t="shared" si="7"/>
        <v>1250.5999999999999</v>
      </c>
      <c r="D27" s="7">
        <f t="shared" si="0"/>
        <v>1294.3</v>
      </c>
      <c r="E27" s="68">
        <v>362</v>
      </c>
      <c r="F27" s="29">
        <v>378</v>
      </c>
      <c r="G27" s="29">
        <v>398</v>
      </c>
      <c r="H27" s="69">
        <v>487.1</v>
      </c>
      <c r="I27" s="31">
        <v>388.7</v>
      </c>
      <c r="J27" s="31">
        <v>410.9</v>
      </c>
      <c r="K27" s="33"/>
      <c r="L27" s="33"/>
      <c r="M27" s="33"/>
      <c r="N27" s="69">
        <v>10.9</v>
      </c>
      <c r="O27" s="31">
        <v>11.4</v>
      </c>
      <c r="P27" s="31">
        <v>11.8</v>
      </c>
      <c r="Q27" s="47"/>
      <c r="R27" s="47"/>
      <c r="S27" s="47"/>
      <c r="T27" s="69">
        <v>113</v>
      </c>
      <c r="U27" s="31">
        <v>114</v>
      </c>
      <c r="V27" s="31">
        <v>115.1</v>
      </c>
      <c r="W27" s="69">
        <v>358.5</v>
      </c>
      <c r="X27" s="31">
        <v>358.5</v>
      </c>
      <c r="Y27" s="31">
        <v>358.5</v>
      </c>
      <c r="Z27" s="69"/>
      <c r="AA27" s="31"/>
      <c r="AB27" s="31"/>
      <c r="AC27" s="34">
        <f t="shared" si="4"/>
        <v>4.8</v>
      </c>
      <c r="AD27" s="48">
        <f t="shared" si="5"/>
        <v>5.2</v>
      </c>
      <c r="AE27" s="48">
        <f t="shared" si="5"/>
        <v>5.6</v>
      </c>
      <c r="AF27" s="27"/>
      <c r="AG27" s="27"/>
      <c r="AH27" s="27"/>
      <c r="AI27" s="28"/>
      <c r="AJ27" s="26"/>
      <c r="AK27" s="54"/>
      <c r="AL27" s="72"/>
      <c r="AM27" s="49"/>
      <c r="AN27" s="49"/>
      <c r="AO27" s="37"/>
      <c r="AP27" s="37"/>
      <c r="AQ27" s="37"/>
      <c r="AR27" s="50"/>
      <c r="AS27" s="51"/>
      <c r="AT27" s="51"/>
      <c r="AU27" s="72">
        <v>4.8</v>
      </c>
      <c r="AV27" s="49">
        <v>5.2</v>
      </c>
      <c r="AW27" s="49">
        <v>5.6</v>
      </c>
      <c r="AX27" s="50"/>
      <c r="AY27" s="31"/>
      <c r="AZ27" s="31"/>
      <c r="BA27" s="50"/>
      <c r="BB27" s="51"/>
      <c r="BC27" s="51"/>
      <c r="BD27" s="28"/>
      <c r="BE27" s="26"/>
      <c r="BF27" s="26"/>
      <c r="BG27" s="28"/>
      <c r="BH27" s="26"/>
      <c r="BI27" s="26"/>
      <c r="BJ27" s="69"/>
      <c r="BK27" s="31"/>
      <c r="BL27" s="31"/>
      <c r="BM27" s="56">
        <f t="shared" si="6"/>
        <v>1336.3</v>
      </c>
      <c r="BN27" s="56">
        <f t="shared" si="2"/>
        <v>1255.8</v>
      </c>
      <c r="BO27" s="56">
        <f t="shared" si="3"/>
        <v>1299.8999999999999</v>
      </c>
    </row>
    <row r="28" spans="1:67" x14ac:dyDescent="0.2">
      <c r="A28" s="10" t="s">
        <v>43</v>
      </c>
      <c r="B28" s="8">
        <f t="shared" si="7"/>
        <v>1950.9</v>
      </c>
      <c r="C28" s="7">
        <f t="shared" si="7"/>
        <v>1800.3</v>
      </c>
      <c r="D28" s="7">
        <f t="shared" si="0"/>
        <v>1869.8000000000002</v>
      </c>
      <c r="E28" s="68">
        <v>525.20000000000005</v>
      </c>
      <c r="F28" s="29">
        <v>548.29999999999995</v>
      </c>
      <c r="G28" s="29">
        <v>577.4</v>
      </c>
      <c r="H28" s="69">
        <v>866</v>
      </c>
      <c r="I28" s="31">
        <v>691</v>
      </c>
      <c r="J28" s="31">
        <v>730.6</v>
      </c>
      <c r="K28" s="33"/>
      <c r="L28" s="33"/>
      <c r="M28" s="33"/>
      <c r="N28" s="69">
        <v>20</v>
      </c>
      <c r="O28" s="31">
        <v>21</v>
      </c>
      <c r="P28" s="31">
        <v>21.6</v>
      </c>
      <c r="Q28" s="47"/>
      <c r="R28" s="47"/>
      <c r="S28" s="47"/>
      <c r="T28" s="69">
        <v>27.2</v>
      </c>
      <c r="U28" s="31">
        <v>27.5</v>
      </c>
      <c r="V28" s="31">
        <v>27.7</v>
      </c>
      <c r="W28" s="69">
        <v>512.5</v>
      </c>
      <c r="X28" s="31">
        <v>512.5</v>
      </c>
      <c r="Y28" s="31">
        <v>512.5</v>
      </c>
      <c r="Z28" s="69"/>
      <c r="AA28" s="31"/>
      <c r="AB28" s="31"/>
      <c r="AC28" s="34">
        <f t="shared" si="4"/>
        <v>87</v>
      </c>
      <c r="AD28" s="48">
        <f t="shared" si="5"/>
        <v>93.8</v>
      </c>
      <c r="AE28" s="48">
        <f t="shared" si="5"/>
        <v>100.3</v>
      </c>
      <c r="AF28" s="27"/>
      <c r="AG28" s="27"/>
      <c r="AH28" s="27"/>
      <c r="AI28" s="28"/>
      <c r="AJ28" s="26"/>
      <c r="AK28" s="54"/>
      <c r="AL28" s="72">
        <v>6.6</v>
      </c>
      <c r="AM28" s="49">
        <v>6.8</v>
      </c>
      <c r="AN28" s="49">
        <v>7.1</v>
      </c>
      <c r="AO28" s="37"/>
      <c r="AP28" s="37"/>
      <c r="AQ28" s="37"/>
      <c r="AR28" s="50"/>
      <c r="AS28" s="51"/>
      <c r="AT28" s="51"/>
      <c r="AU28" s="72">
        <v>8.1999999999999993</v>
      </c>
      <c r="AV28" s="49">
        <v>8.8000000000000007</v>
      </c>
      <c r="AW28" s="49">
        <v>9.4</v>
      </c>
      <c r="AX28" s="50">
        <v>72.2</v>
      </c>
      <c r="AY28" s="31">
        <v>78.2</v>
      </c>
      <c r="AZ28" s="31">
        <v>83.8</v>
      </c>
      <c r="BA28" s="50"/>
      <c r="BB28" s="51"/>
      <c r="BC28" s="51"/>
      <c r="BD28" s="28"/>
      <c r="BE28" s="26"/>
      <c r="BF28" s="26"/>
      <c r="BG28" s="28"/>
      <c r="BH28" s="26"/>
      <c r="BI28" s="26"/>
      <c r="BJ28" s="69"/>
      <c r="BK28" s="31"/>
      <c r="BL28" s="31"/>
      <c r="BM28" s="56">
        <f t="shared" si="6"/>
        <v>2037.9</v>
      </c>
      <c r="BN28" s="56">
        <f t="shared" si="2"/>
        <v>1894.1</v>
      </c>
      <c r="BO28" s="56">
        <f t="shared" si="3"/>
        <v>1970.1000000000001</v>
      </c>
    </row>
    <row r="29" spans="1:67" x14ac:dyDescent="0.2">
      <c r="A29" s="10" t="s">
        <v>44</v>
      </c>
      <c r="B29" s="8">
        <f t="shared" si="7"/>
        <v>2353.9</v>
      </c>
      <c r="C29" s="7">
        <f t="shared" si="7"/>
        <v>2044.2</v>
      </c>
      <c r="D29" s="7">
        <f t="shared" si="0"/>
        <v>2137.5</v>
      </c>
      <c r="E29" s="68">
        <v>345.6</v>
      </c>
      <c r="F29" s="29">
        <v>360.8</v>
      </c>
      <c r="G29" s="29">
        <v>380</v>
      </c>
      <c r="H29" s="69">
        <v>1610.2</v>
      </c>
      <c r="I29" s="31">
        <v>1284.8</v>
      </c>
      <c r="J29" s="31">
        <v>1358.4</v>
      </c>
      <c r="K29" s="58"/>
      <c r="L29" s="58"/>
      <c r="M29" s="58"/>
      <c r="N29" s="69"/>
      <c r="O29" s="31"/>
      <c r="P29" s="31"/>
      <c r="Q29" s="47"/>
      <c r="R29" s="47"/>
      <c r="S29" s="47"/>
      <c r="T29" s="69">
        <v>55.5</v>
      </c>
      <c r="U29" s="31">
        <v>56</v>
      </c>
      <c r="V29" s="31">
        <v>56.5</v>
      </c>
      <c r="W29" s="69">
        <v>342.6</v>
      </c>
      <c r="X29" s="31">
        <v>342.6</v>
      </c>
      <c r="Y29" s="31">
        <v>342.6</v>
      </c>
      <c r="Z29" s="69"/>
      <c r="AA29" s="31"/>
      <c r="AB29" s="31"/>
      <c r="AC29" s="34">
        <f t="shared" si="4"/>
        <v>256.8</v>
      </c>
      <c r="AD29" s="48">
        <f t="shared" si="5"/>
        <v>272.60000000000002</v>
      </c>
      <c r="AE29" s="48">
        <f t="shared" si="5"/>
        <v>287.09999999999997</v>
      </c>
      <c r="AF29" s="27"/>
      <c r="AG29" s="27"/>
      <c r="AH29" s="27"/>
      <c r="AI29" s="28"/>
      <c r="AJ29" s="26"/>
      <c r="AK29" s="54"/>
      <c r="AL29" s="72">
        <v>246.1</v>
      </c>
      <c r="AM29" s="49">
        <v>261.10000000000002</v>
      </c>
      <c r="AN29" s="49">
        <v>274.7</v>
      </c>
      <c r="AO29" s="37"/>
      <c r="AP29" s="37"/>
      <c r="AQ29" s="37"/>
      <c r="AR29" s="50"/>
      <c r="AS29" s="51"/>
      <c r="AT29" s="51"/>
      <c r="AU29" s="72">
        <v>10.7</v>
      </c>
      <c r="AV29" s="49">
        <v>11.5</v>
      </c>
      <c r="AW29" s="49">
        <v>12.4</v>
      </c>
      <c r="AX29" s="50"/>
      <c r="AY29" s="31"/>
      <c r="AZ29" s="31"/>
      <c r="BA29" s="50"/>
      <c r="BB29" s="51"/>
      <c r="BC29" s="51"/>
      <c r="BD29" s="28"/>
      <c r="BE29" s="26"/>
      <c r="BF29" s="26"/>
      <c r="BG29" s="28"/>
      <c r="BH29" s="26"/>
      <c r="BI29" s="26"/>
      <c r="BJ29" s="69"/>
      <c r="BK29" s="31"/>
      <c r="BL29" s="31"/>
      <c r="BM29" s="56">
        <f t="shared" si="6"/>
        <v>2610.7000000000003</v>
      </c>
      <c r="BN29" s="56">
        <f t="shared" si="2"/>
        <v>2316.8000000000002</v>
      </c>
      <c r="BO29" s="56">
        <f t="shared" si="3"/>
        <v>2424.6</v>
      </c>
    </row>
    <row r="30" spans="1:67" x14ac:dyDescent="0.2">
      <c r="A30" s="11" t="s">
        <v>45</v>
      </c>
      <c r="B30" s="11">
        <f t="shared" ref="B30:J30" si="8">SUM(B8:B29)</f>
        <v>123709.59999999999</v>
      </c>
      <c r="C30" s="9">
        <f t="shared" si="8"/>
        <v>117283</v>
      </c>
      <c r="D30" s="9">
        <f t="shared" si="8"/>
        <v>121108.10000000002</v>
      </c>
      <c r="E30" s="59">
        <f t="shared" si="8"/>
        <v>44636.399999999994</v>
      </c>
      <c r="F30" s="60">
        <f t="shared" si="8"/>
        <v>44382.900000000009</v>
      </c>
      <c r="G30" s="60">
        <f t="shared" si="8"/>
        <v>46735.200000000004</v>
      </c>
      <c r="H30" s="59">
        <f t="shared" si="8"/>
        <v>30889.199999999997</v>
      </c>
      <c r="I30" s="60">
        <f t="shared" si="8"/>
        <v>24647.600000000002</v>
      </c>
      <c r="J30" s="60">
        <f t="shared" si="8"/>
        <v>26059.200000000004</v>
      </c>
      <c r="K30" s="56"/>
      <c r="L30" s="56"/>
      <c r="M30" s="56"/>
      <c r="N30" s="45">
        <f t="shared" ref="N30:BO30" si="9">SUM(N8:N29)</f>
        <v>903.2</v>
      </c>
      <c r="O30" s="61">
        <f t="shared" si="9"/>
        <v>943.9</v>
      </c>
      <c r="P30" s="61">
        <f t="shared" si="9"/>
        <v>977</v>
      </c>
      <c r="Q30" s="62">
        <f t="shared" si="9"/>
        <v>0</v>
      </c>
      <c r="R30" s="63">
        <f t="shared" si="9"/>
        <v>0</v>
      </c>
      <c r="S30" s="63">
        <f t="shared" si="9"/>
        <v>0</v>
      </c>
      <c r="T30" s="62">
        <f t="shared" si="9"/>
        <v>3082.5</v>
      </c>
      <c r="U30" s="63">
        <f t="shared" si="9"/>
        <v>3110.2</v>
      </c>
      <c r="V30" s="63">
        <f t="shared" si="9"/>
        <v>3138.1999999999994</v>
      </c>
      <c r="W30" s="59">
        <f t="shared" si="9"/>
        <v>44044</v>
      </c>
      <c r="X30" s="60">
        <f t="shared" si="9"/>
        <v>44044</v>
      </c>
      <c r="Y30" s="60">
        <f t="shared" si="9"/>
        <v>44044</v>
      </c>
      <c r="Z30" s="45">
        <f t="shared" si="9"/>
        <v>154.30000000000001</v>
      </c>
      <c r="AA30" s="61">
        <f t="shared" si="9"/>
        <v>154.4</v>
      </c>
      <c r="AB30" s="61">
        <f t="shared" si="9"/>
        <v>154.5</v>
      </c>
      <c r="AC30" s="45">
        <f t="shared" si="9"/>
        <v>12529.799999999997</v>
      </c>
      <c r="AD30" s="61">
        <f t="shared" si="9"/>
        <v>12733.600000000004</v>
      </c>
      <c r="AE30" s="61">
        <f t="shared" si="9"/>
        <v>13180.699999999995</v>
      </c>
      <c r="AF30" s="56">
        <f>SUM(AF8:AF29)</f>
        <v>1769.7</v>
      </c>
      <c r="AG30" s="46">
        <f>SUM(AG8:AG29)</f>
        <v>1902.1000000000001</v>
      </c>
      <c r="AH30" s="46">
        <f>SUM(AH8:AH29)</f>
        <v>2010.8999999999999</v>
      </c>
      <c r="AI30" s="62">
        <f t="shared" si="9"/>
        <v>1952.2</v>
      </c>
      <c r="AJ30" s="63">
        <f t="shared" si="9"/>
        <v>2071.2999999999997</v>
      </c>
      <c r="AK30" s="63">
        <f t="shared" si="9"/>
        <v>2179</v>
      </c>
      <c r="AL30" s="62">
        <f t="shared" si="9"/>
        <v>7224.7000000000016</v>
      </c>
      <c r="AM30" s="63">
        <f t="shared" si="9"/>
        <v>7665.2</v>
      </c>
      <c r="AN30" s="63">
        <f t="shared" si="9"/>
        <v>8063.7</v>
      </c>
      <c r="AO30" s="62">
        <f t="shared" si="9"/>
        <v>0</v>
      </c>
      <c r="AP30" s="63">
        <f t="shared" si="9"/>
        <v>0</v>
      </c>
      <c r="AQ30" s="63">
        <f t="shared" si="9"/>
        <v>0</v>
      </c>
      <c r="AR30" s="62">
        <f t="shared" si="9"/>
        <v>0</v>
      </c>
      <c r="AS30" s="63">
        <f t="shared" si="9"/>
        <v>0</v>
      </c>
      <c r="AT30" s="64">
        <f t="shared" si="9"/>
        <v>0</v>
      </c>
      <c r="AU30" s="62">
        <f t="shared" si="9"/>
        <v>479.59999999999985</v>
      </c>
      <c r="AV30" s="63">
        <f t="shared" si="9"/>
        <v>514.6</v>
      </c>
      <c r="AW30" s="64">
        <f t="shared" si="9"/>
        <v>553.29999999999984</v>
      </c>
      <c r="AX30" s="59">
        <f t="shared" si="9"/>
        <v>72.2</v>
      </c>
      <c r="AY30" s="60">
        <f t="shared" si="9"/>
        <v>78.2</v>
      </c>
      <c r="AZ30" s="60">
        <f t="shared" si="9"/>
        <v>83.8</v>
      </c>
      <c r="BA30" s="56">
        <f t="shared" si="9"/>
        <v>0</v>
      </c>
      <c r="BB30" s="56">
        <f t="shared" si="9"/>
        <v>0</v>
      </c>
      <c r="BC30" s="56">
        <f t="shared" si="9"/>
        <v>0</v>
      </c>
      <c r="BD30" s="65">
        <f t="shared" si="9"/>
        <v>220</v>
      </c>
      <c r="BE30" s="66">
        <f t="shared" si="9"/>
        <v>245</v>
      </c>
      <c r="BF30" s="66">
        <f t="shared" si="9"/>
        <v>270</v>
      </c>
      <c r="BG30" s="65">
        <f t="shared" ref="BG30:BI30" si="10">SUM(BG8:BG29)</f>
        <v>791.4</v>
      </c>
      <c r="BH30" s="66">
        <f t="shared" si="10"/>
        <v>237.2</v>
      </c>
      <c r="BI30" s="66">
        <f t="shared" si="10"/>
        <v>0</v>
      </c>
      <c r="BJ30" s="65">
        <f t="shared" si="9"/>
        <v>20</v>
      </c>
      <c r="BK30" s="66">
        <f t="shared" si="9"/>
        <v>20</v>
      </c>
      <c r="BL30" s="66">
        <f t="shared" si="9"/>
        <v>20</v>
      </c>
      <c r="BM30" s="56">
        <f t="shared" si="9"/>
        <v>136239.4</v>
      </c>
      <c r="BN30" s="56">
        <f t="shared" si="9"/>
        <v>130016.6</v>
      </c>
      <c r="BO30" s="56">
        <f t="shared" si="9"/>
        <v>134288.80000000002</v>
      </c>
    </row>
    <row r="31" spans="1:67" x14ac:dyDescent="0.2">
      <c r="A31" s="14" t="s">
        <v>46</v>
      </c>
      <c r="B31" s="13">
        <f t="shared" ref="B31:BO31" si="11">SUM(B7+B30)</f>
        <v>235438.7</v>
      </c>
      <c r="C31" s="12">
        <f t="shared" si="11"/>
        <v>234545.19999999998</v>
      </c>
      <c r="D31" s="12">
        <f t="shared" si="11"/>
        <v>230638.30000000002</v>
      </c>
      <c r="E31" s="45">
        <f t="shared" si="11"/>
        <v>130125.5</v>
      </c>
      <c r="F31" s="61">
        <f t="shared" si="11"/>
        <v>135695.79999999999</v>
      </c>
      <c r="G31" s="61">
        <f t="shared" si="11"/>
        <v>142735.1</v>
      </c>
      <c r="H31" s="45">
        <f t="shared" si="11"/>
        <v>33153</v>
      </c>
      <c r="I31" s="61">
        <f t="shared" si="11"/>
        <v>26454.000000000004</v>
      </c>
      <c r="J31" s="61">
        <f t="shared" si="11"/>
        <v>27969.000000000004</v>
      </c>
      <c r="K31" s="61">
        <f t="shared" si="11"/>
        <v>16866.3</v>
      </c>
      <c r="L31" s="61">
        <f t="shared" si="11"/>
        <v>16884.099999999999</v>
      </c>
      <c r="M31" s="61">
        <f t="shared" si="11"/>
        <v>4221</v>
      </c>
      <c r="N31" s="45">
        <f t="shared" si="11"/>
        <v>1806.4</v>
      </c>
      <c r="O31" s="61">
        <f t="shared" si="11"/>
        <v>1887.8</v>
      </c>
      <c r="P31" s="61">
        <f t="shared" si="11"/>
        <v>1954</v>
      </c>
      <c r="Q31" s="45">
        <f t="shared" si="11"/>
        <v>328</v>
      </c>
      <c r="R31" s="61">
        <f t="shared" si="11"/>
        <v>348</v>
      </c>
      <c r="S31" s="61">
        <f t="shared" si="11"/>
        <v>366.1</v>
      </c>
      <c r="T31" s="45">
        <f t="shared" si="11"/>
        <v>3082.5</v>
      </c>
      <c r="U31" s="61">
        <f t="shared" si="11"/>
        <v>3110.2</v>
      </c>
      <c r="V31" s="61">
        <f t="shared" si="11"/>
        <v>3138.1999999999994</v>
      </c>
      <c r="W31" s="45">
        <f t="shared" si="11"/>
        <v>44044</v>
      </c>
      <c r="X31" s="61">
        <f t="shared" si="11"/>
        <v>44044</v>
      </c>
      <c r="Y31" s="61">
        <f t="shared" si="11"/>
        <v>44044</v>
      </c>
      <c r="Z31" s="45">
        <f t="shared" si="11"/>
        <v>6033</v>
      </c>
      <c r="AA31" s="61">
        <f t="shared" si="11"/>
        <v>6121.2999999999993</v>
      </c>
      <c r="AB31" s="61">
        <f t="shared" si="11"/>
        <v>6210.9</v>
      </c>
      <c r="AC31" s="45">
        <f t="shared" si="11"/>
        <v>42256.799999999996</v>
      </c>
      <c r="AD31" s="61">
        <f t="shared" si="11"/>
        <v>45612</v>
      </c>
      <c r="AE31" s="61">
        <f t="shared" si="11"/>
        <v>47615.999999999993</v>
      </c>
      <c r="AF31" s="45">
        <f>SUM(AF7+AF30)</f>
        <v>13638.2</v>
      </c>
      <c r="AG31" s="61">
        <f>SUM(AG7+AG30)</f>
        <v>14519</v>
      </c>
      <c r="AH31" s="61">
        <f>SUM(AH7+AH30)</f>
        <v>15294</v>
      </c>
      <c r="AI31" s="45">
        <f t="shared" si="11"/>
        <v>1952.2</v>
      </c>
      <c r="AJ31" s="61">
        <f t="shared" si="11"/>
        <v>2071.2999999999997</v>
      </c>
      <c r="AK31" s="61">
        <f t="shared" si="11"/>
        <v>2179</v>
      </c>
      <c r="AL31" s="45">
        <f t="shared" si="11"/>
        <v>7224.7000000000016</v>
      </c>
      <c r="AM31" s="61">
        <f t="shared" si="11"/>
        <v>7665.4</v>
      </c>
      <c r="AN31" s="61">
        <f t="shared" si="11"/>
        <v>8063.9</v>
      </c>
      <c r="AO31" s="45">
        <f t="shared" si="11"/>
        <v>0</v>
      </c>
      <c r="AP31" s="61">
        <f t="shared" si="11"/>
        <v>0</v>
      </c>
      <c r="AQ31" s="61">
        <f t="shared" si="11"/>
        <v>0</v>
      </c>
      <c r="AR31" s="45">
        <f>SUM(AR7+AR30)</f>
        <v>531.9</v>
      </c>
      <c r="AS31" s="61">
        <f t="shared" si="11"/>
        <v>2185.1999999999998</v>
      </c>
      <c r="AT31" s="61">
        <f t="shared" si="11"/>
        <v>2288</v>
      </c>
      <c r="AU31" s="45">
        <f t="shared" si="11"/>
        <v>479.59999999999985</v>
      </c>
      <c r="AV31" s="61">
        <f t="shared" si="11"/>
        <v>514.6</v>
      </c>
      <c r="AW31" s="67">
        <f t="shared" si="11"/>
        <v>553.29999999999984</v>
      </c>
      <c r="AX31" s="45">
        <f t="shared" si="11"/>
        <v>97.7</v>
      </c>
      <c r="AY31" s="61">
        <f t="shared" si="11"/>
        <v>105.80000000000001</v>
      </c>
      <c r="AZ31" s="61">
        <f t="shared" si="11"/>
        <v>113.4</v>
      </c>
      <c r="BA31" s="45">
        <f t="shared" si="11"/>
        <v>15126.1</v>
      </c>
      <c r="BB31" s="61">
        <f t="shared" si="11"/>
        <v>15790.5</v>
      </c>
      <c r="BC31" s="61">
        <f t="shared" si="11"/>
        <v>16493.400000000001</v>
      </c>
      <c r="BD31" s="76">
        <f t="shared" si="11"/>
        <v>940</v>
      </c>
      <c r="BE31" s="67">
        <f t="shared" si="11"/>
        <v>1040</v>
      </c>
      <c r="BF31" s="67">
        <f t="shared" si="11"/>
        <v>1140</v>
      </c>
      <c r="BG31" s="76">
        <f t="shared" ref="BG31:BI31" si="12">SUM(BG7+BG30)</f>
        <v>791.4</v>
      </c>
      <c r="BH31" s="67">
        <f t="shared" si="12"/>
        <v>237.2</v>
      </c>
      <c r="BI31" s="67">
        <f t="shared" si="12"/>
        <v>0</v>
      </c>
      <c r="BJ31" s="76">
        <f t="shared" si="11"/>
        <v>1475</v>
      </c>
      <c r="BK31" s="67">
        <f t="shared" si="11"/>
        <v>1483</v>
      </c>
      <c r="BL31" s="67">
        <f t="shared" si="11"/>
        <v>1491</v>
      </c>
      <c r="BM31" s="45">
        <f t="shared" si="11"/>
        <v>277695.5</v>
      </c>
      <c r="BN31" s="45">
        <f t="shared" si="11"/>
        <v>280157.19999999995</v>
      </c>
      <c r="BO31" s="45">
        <f t="shared" si="11"/>
        <v>278254.30000000005</v>
      </c>
    </row>
    <row r="32" spans="1:67" x14ac:dyDescent="0.2">
      <c r="N32" s="16"/>
      <c r="O32" s="17"/>
      <c r="P32" s="17"/>
      <c r="AF32" s="15"/>
      <c r="AG32" s="15"/>
      <c r="AH32" s="15"/>
    </row>
    <row r="33" spans="14:16" x14ac:dyDescent="0.2">
      <c r="N33" s="18"/>
      <c r="O33" s="18"/>
      <c r="P33" s="18"/>
    </row>
  </sheetData>
  <protectedRanges>
    <protectedRange sqref="BD30:BL30" name="krista_tr_71_115_1"/>
    <protectedRange sqref="AO9:AQ29" name="krista_tr_1582_37_1_2"/>
    <protectedRange sqref="AI10:AI29" name="krista_tr_71_41_1"/>
    <protectedRange sqref="AO8:AQ8" name="krista_tr_71_44_1"/>
    <protectedRange sqref="AR8:AR29" name="krista_tr_71_50_1"/>
    <protectedRange sqref="AX8:AX29" name="krista_tr_71_65_1"/>
    <protectedRange sqref="AJ10:AJ29" name="krista_tr_71_41_1_2"/>
    <protectedRange sqref="AS8:AS29" name="krista_tr_71_50_1_2"/>
    <protectedRange sqref="AK10:AK29" name="krista_tr_71_41_1_3"/>
    <protectedRange sqref="AT8:AT29" name="krista_tr_71_50_1_3"/>
    <protectedRange sqref="Q8:S29" name="krista_tr_1_16_1_1"/>
    <protectedRange sqref="BD10:BD29 BG9:BG29" name="krista_tr_1_101_1_3"/>
    <protectedRange sqref="BE10:BE29 BH9:BH29" name="krista_tr_1_101_1_5"/>
    <protectedRange sqref="BF10:BF29 BI8:BI29" name="krista_tr_1_101_1_7"/>
    <protectedRange sqref="E7" name="krista_tr_1_6_1"/>
    <protectedRange sqref="E8:E29" name="krista_tr_1_7_1"/>
    <protectedRange sqref="H8:H29" name="krista_tr_1_19_1_1"/>
    <protectedRange sqref="K7" name="krista_tr_1_22_1"/>
    <protectedRange sqref="N8:N29" name="krista_tr_1_27_1"/>
    <protectedRange sqref="Q7" name="krista_tr_1_30_1"/>
    <protectedRange sqref="T8:T29" name="krista_tr_1_35_1"/>
    <protectedRange sqref="W8:W29" name="krista_tr_1_39_1"/>
    <protectedRange sqref="Z7" name="krista_tr_1_42_1"/>
    <protectedRange sqref="AF8:AF9" name="krista_tr_1_35_1_1"/>
    <protectedRange sqref="AI8:AI9" name="krista_tr_1_38_1"/>
    <protectedRange sqref="AL8:AL29" name="krista_tr_1_41_1_1"/>
    <protectedRange sqref="AU8:AU29" name="krista_tr_1_80_1_1"/>
    <protectedRange sqref="BA7" name="krista_tr_1_85_1"/>
    <protectedRange sqref="BD8:BD9" name="krista_tr_1_110_1"/>
    <protectedRange sqref="BG8" name="krista_tr_1_113_1"/>
    <protectedRange sqref="BJ7" name="krista_tr_1_206_1"/>
    <protectedRange sqref="BJ8:BJ29" name="krista_tr_1_207_1"/>
    <protectedRange sqref="F7" name="krista_tr_1_6_1_1"/>
    <protectedRange sqref="F8:F29" name="krista_tr_1_7_1_1"/>
    <protectedRange sqref="I7" name="krista_tr_1_10_1_2"/>
    <protectedRange sqref="I8:I29" name="krista_tr_1_11_1"/>
    <protectedRange sqref="L7" name="krista_tr_1_14_1"/>
    <protectedRange sqref="O8:O29" name="krista_tr_1_19_1_3"/>
    <protectedRange sqref="U8:U29" name="krista_tr_1_27_1_1"/>
    <protectedRange sqref="X8:X29" name="krista_tr_1_31_1"/>
    <protectedRange sqref="AA7" name="krista_tr_1_34_1"/>
    <protectedRange sqref="AA8:AA29" name="krista_tr_1_35_1_2"/>
    <protectedRange sqref="Z8:Z29" name="krista_tr_1_43_1_1"/>
    <protectedRange sqref="AG7" name="krista_tr_1_34_1_1"/>
    <protectedRange sqref="AG8:AG9" name="krista_tr_1_35_1_3"/>
    <protectedRange sqref="AJ8:AJ9" name="krista_tr_1_38_1_1"/>
    <protectedRange sqref="AM7" name="krista_tr_1_40_1"/>
    <protectedRange sqref="AM8:AM29" name="krista_tr_1_41_1_2"/>
    <protectedRange sqref="AS7" name="krista_tr_1_106_1"/>
    <protectedRange sqref="AV8:AV29" name="krista_tr_1_80_1_2"/>
    <protectedRange sqref="AY7" name="krista_tr_1_82_1"/>
    <protectedRange sqref="AY8:AY29" name="krista_tr_1_83_1"/>
    <protectedRange sqref="BB7" name="krista_tr_1_85_1_1"/>
    <protectedRange sqref="BE7" name="krista_tr_1_109_1"/>
    <protectedRange sqref="BE8:BE9" name="krista_tr_1_110_1_1"/>
    <protectedRange sqref="BH8" name="krista_tr_1_113_1_1"/>
    <protectedRange sqref="BK7" name="krista_tr_1_118_1"/>
    <protectedRange sqref="BK8:BK29" name="krista_tr_1_119_1"/>
    <protectedRange sqref="G7" name="krista_tr_1_6_1_2"/>
    <protectedRange sqref="G8:G29" name="krista_tr_1_7_1_2"/>
    <protectedRange sqref="J7" name="krista_tr_1_10_1"/>
    <protectedRange sqref="J8:J29" name="krista_tr_1_11_1_2"/>
    <protectedRange sqref="M7" name="krista_tr_1_14_1_1"/>
    <protectedRange sqref="P8:P29" name="krista_tr_1_19_1"/>
    <protectedRange sqref="S7" name="krista_tr_1_22_1_1"/>
    <protectedRange sqref="V8:V29" name="krista_tr_1_27_1_2"/>
    <protectedRange sqref="Y8:Y29" name="krista_tr_1_31_1_1"/>
    <protectedRange sqref="AB7" name="krista_tr_1_34_1_2"/>
    <protectedRange sqref="AB8:AB29" name="krista_tr_1_35_1_4"/>
    <protectedRange sqref="AH7" name="krista_tr_1_34_1_3"/>
    <protectedRange sqref="AH8:AH9" name="krista_tr_1_35_1_5"/>
    <protectedRange sqref="AK8:AK9" name="krista_tr_1_38_1_2"/>
    <protectedRange sqref="AN8:AN29" name="krista_tr_1_41_1"/>
    <protectedRange sqref="AT7" name="krista_tr_1_106_1_1"/>
    <protectedRange sqref="AW8:AW29" name="krista_tr_1_80_1"/>
    <protectedRange sqref="AZ7" name="krista_tr_1_82_1_1"/>
    <protectedRange sqref="AZ8:AZ29" name="krista_tr_1_83_1_1"/>
    <protectedRange sqref="BC7" name="krista_tr_1_85_1_2"/>
    <protectedRange sqref="BF7" name="krista_tr_1_109_1_1"/>
    <protectedRange sqref="BF8:BF9" name="krista_tr_1_110_1_2"/>
    <protectedRange sqref="BL7" name="krista_tr_1_198_1_1"/>
    <protectedRange sqref="BL8:BL29" name="krista_tr_1_199_1_1"/>
  </protectedRanges>
  <mergeCells count="46">
    <mergeCell ref="Z4:AB4"/>
    <mergeCell ref="AC4:AE4"/>
    <mergeCell ref="A4:A6"/>
    <mergeCell ref="B4:D4"/>
    <mergeCell ref="E4:G4"/>
    <mergeCell ref="H4:J4"/>
    <mergeCell ref="K4:M4"/>
    <mergeCell ref="Q5:S5"/>
    <mergeCell ref="T5:V5"/>
    <mergeCell ref="W5:Y5"/>
    <mergeCell ref="Z5:AB5"/>
    <mergeCell ref="AC5:AE5"/>
    <mergeCell ref="A1:O1"/>
    <mergeCell ref="BM4:BO4"/>
    <mergeCell ref="B5:D5"/>
    <mergeCell ref="E5:G5"/>
    <mergeCell ref="H5:J5"/>
    <mergeCell ref="K5:M5"/>
    <mergeCell ref="N5:P5"/>
    <mergeCell ref="AF4:AH4"/>
    <mergeCell ref="AI4:AK4"/>
    <mergeCell ref="AL4:AN4"/>
    <mergeCell ref="AO4:AQ4"/>
    <mergeCell ref="AR4:AT4"/>
    <mergeCell ref="AU4:AW4"/>
    <mergeCell ref="N4:P4"/>
    <mergeCell ref="Q4:S4"/>
    <mergeCell ref="T4:V4"/>
    <mergeCell ref="W4:Y4"/>
    <mergeCell ref="AF5:AH5"/>
    <mergeCell ref="AX4:AZ4"/>
    <mergeCell ref="BA4:BC4"/>
    <mergeCell ref="BD4:BF4"/>
    <mergeCell ref="BJ4:BL4"/>
    <mergeCell ref="BA5:BC5"/>
    <mergeCell ref="BD5:BF5"/>
    <mergeCell ref="BJ5:BL5"/>
    <mergeCell ref="BG4:BI4"/>
    <mergeCell ref="BG5:BI5"/>
    <mergeCell ref="BM5:BO5"/>
    <mergeCell ref="AI5:AK5"/>
    <mergeCell ref="AL5:AN5"/>
    <mergeCell ref="AO5:AQ5"/>
    <mergeCell ref="AR5:AT5"/>
    <mergeCell ref="AU5:AW5"/>
    <mergeCell ref="AX5:AZ5"/>
  </mergeCells>
  <pageMargins left="0.78740157480314965" right="0.78740157480314965" top="0.51181102362204722" bottom="0.51181102362204722" header="0.51181102362204722" footer="0.51181102362204722"/>
  <pageSetup paperSize="9" scale="83" fitToWidth="4" pageOrder="overThenDown" orientation="landscape" r:id="rId1"/>
  <headerFooter alignWithMargins="0"/>
  <colBreaks count="3" manualBreakCount="3">
    <brk id="16" max="30" man="1"/>
    <brk id="28" max="30" man="1"/>
    <brk id="46" max="3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прогноз 2016-2018</vt:lpstr>
      <vt:lpstr>'прогноз 2016-2018'!Заголовки_для_печати</vt:lpstr>
      <vt:lpstr>'прогноз 2016-2018'!Область_печати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Kuyan_IA</dc:creator>
  <cp:lastModifiedBy>Kurochkina_EV</cp:lastModifiedBy>
  <cp:lastPrinted>2015-12-24T03:27:20Z</cp:lastPrinted>
  <dcterms:created xsi:type="dcterms:W3CDTF">2014-06-26T08:07:36Z</dcterms:created>
  <dcterms:modified xsi:type="dcterms:W3CDTF">2015-12-24T03:27:21Z</dcterms:modified>
</cp:coreProperties>
</file>